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Anahitic mailov 26-02-2022\"/>
    </mc:Choice>
  </mc:AlternateContent>
  <bookViews>
    <workbookView xWindow="0" yWindow="0" windowWidth="21600" windowHeight="9630" activeTab="2"/>
  </bookViews>
  <sheets>
    <sheet name="2021-23" sheetId="26" r:id="rId1"/>
    <sheet name="2022-24" sheetId="27" r:id="rId2"/>
    <sheet name="2023-25" sheetId="28" r:id="rId3"/>
  </sheets>
  <definedNames>
    <definedName name="_xlnm.Print_Titles" localSheetId="1">'2022-24'!$7:$8</definedName>
    <definedName name="_xlnm.Print_Titles" localSheetId="2">'2023-25'!$7:$8</definedName>
  </definedNames>
  <calcPr calcId="162913"/>
</workbook>
</file>

<file path=xl/calcChain.xml><?xml version="1.0" encoding="utf-8"?>
<calcChain xmlns="http://schemas.openxmlformats.org/spreadsheetml/2006/main">
  <c r="K12" i="28" l="1"/>
  <c r="K13" i="28"/>
  <c r="K14" i="28"/>
  <c r="K16" i="28"/>
  <c r="K17" i="28"/>
  <c r="K18" i="28"/>
  <c r="K19" i="28"/>
  <c r="K20" i="28"/>
  <c r="K23" i="28"/>
  <c r="K24" i="28"/>
  <c r="K25" i="28"/>
  <c r="K26" i="28"/>
  <c r="K27" i="28"/>
  <c r="K28" i="28"/>
  <c r="K29" i="28"/>
  <c r="K30" i="28"/>
  <c r="K31" i="28"/>
  <c r="K33" i="28"/>
  <c r="K34" i="28"/>
  <c r="K35" i="28"/>
  <c r="K36" i="28"/>
  <c r="K37" i="28"/>
  <c r="K38" i="28"/>
  <c r="K39" i="28"/>
  <c r="K42" i="28"/>
  <c r="K43" i="28"/>
  <c r="K46" i="28"/>
  <c r="K47" i="28"/>
  <c r="K48" i="28"/>
  <c r="K49" i="28"/>
  <c r="K50" i="28"/>
  <c r="K52" i="28"/>
  <c r="K53" i="28"/>
  <c r="K54" i="28"/>
  <c r="K55" i="28"/>
  <c r="K57" i="28"/>
  <c r="K58" i="28"/>
  <c r="K59" i="28"/>
  <c r="K60" i="28"/>
  <c r="K61" i="28"/>
  <c r="K62" i="28"/>
  <c r="K65" i="28"/>
  <c r="K66" i="28"/>
  <c r="K67" i="28"/>
  <c r="K68" i="28"/>
  <c r="K69" i="28"/>
  <c r="K70" i="28"/>
  <c r="K71" i="28"/>
  <c r="K72" i="28"/>
  <c r="K73" i="28"/>
  <c r="K74" i="28"/>
  <c r="K75" i="28"/>
  <c r="K76" i="28"/>
  <c r="K77" i="28"/>
  <c r="K78" i="28"/>
  <c r="K79" i="28"/>
  <c r="K80" i="28"/>
  <c r="K81" i="28"/>
  <c r="K83" i="28"/>
  <c r="K84" i="28"/>
  <c r="K85" i="28"/>
  <c r="K86" i="28"/>
  <c r="G82" i="28" l="1"/>
  <c r="G64" i="28"/>
  <c r="G63" i="28" s="1"/>
  <c r="G56" i="28"/>
  <c r="G51" i="28"/>
  <c r="G44" i="28" s="1"/>
  <c r="G45" i="28"/>
  <c r="G41" i="28"/>
  <c r="G40" i="28" s="1"/>
  <c r="G32" i="28"/>
  <c r="G22" i="28"/>
  <c r="G21" i="28" s="1"/>
  <c r="G15" i="28"/>
  <c r="H82" i="28"/>
  <c r="H64" i="28"/>
  <c r="H63" i="28" s="1"/>
  <c r="H56" i="28"/>
  <c r="H51" i="28"/>
  <c r="H45" i="28"/>
  <c r="H44" i="28"/>
  <c r="H41" i="28"/>
  <c r="H40" i="28" s="1"/>
  <c r="H32" i="28"/>
  <c r="H22" i="28"/>
  <c r="H21" i="28" s="1"/>
  <c r="H15" i="28"/>
  <c r="F82" i="28"/>
  <c r="G11" i="28" l="1"/>
  <c r="G10" i="28" s="1"/>
  <c r="G9" i="28"/>
  <c r="H11" i="28"/>
  <c r="H10" i="28" s="1"/>
  <c r="H9" i="28" s="1"/>
  <c r="J82" i="28" l="1"/>
  <c r="I82" i="28"/>
  <c r="K82" i="28" s="1"/>
  <c r="E82" i="28"/>
  <c r="D82" i="28"/>
  <c r="C82" i="28"/>
  <c r="J64" i="28"/>
  <c r="I64" i="28"/>
  <c r="K64" i="28" s="1"/>
  <c r="F64" i="28"/>
  <c r="F63" i="28" s="1"/>
  <c r="E64" i="28"/>
  <c r="E63" i="28" s="1"/>
  <c r="D64" i="28"/>
  <c r="C64" i="28"/>
  <c r="J56" i="28"/>
  <c r="I56" i="28"/>
  <c r="K56" i="28" s="1"/>
  <c r="F56" i="28"/>
  <c r="E56" i="28"/>
  <c r="D56" i="28"/>
  <c r="C56" i="28"/>
  <c r="J51" i="28"/>
  <c r="I51" i="28"/>
  <c r="K51" i="28" s="1"/>
  <c r="F51" i="28"/>
  <c r="E51" i="28"/>
  <c r="D51" i="28"/>
  <c r="C51" i="28"/>
  <c r="J45" i="28"/>
  <c r="I45" i="28"/>
  <c r="K45" i="28" s="1"/>
  <c r="F45" i="28"/>
  <c r="E45" i="28"/>
  <c r="D45" i="28"/>
  <c r="C45" i="28"/>
  <c r="C44" i="28" s="1"/>
  <c r="J41" i="28"/>
  <c r="J40" i="28" s="1"/>
  <c r="I41" i="28"/>
  <c r="F41" i="28"/>
  <c r="F40" i="28" s="1"/>
  <c r="E41" i="28"/>
  <c r="E40" i="28" s="1"/>
  <c r="D41" i="28"/>
  <c r="D40" i="28" s="1"/>
  <c r="C41" i="28"/>
  <c r="C40" i="28" s="1"/>
  <c r="E37" i="28"/>
  <c r="D37" i="28"/>
  <c r="C37" i="28"/>
  <c r="J32" i="28"/>
  <c r="I32" i="28"/>
  <c r="K32" i="28" s="1"/>
  <c r="F32" i="28"/>
  <c r="E32" i="28"/>
  <c r="D32" i="28"/>
  <c r="C32" i="28"/>
  <c r="J22" i="28"/>
  <c r="J21" i="28" s="1"/>
  <c r="I22" i="28"/>
  <c r="F22" i="28"/>
  <c r="F21" i="28" s="1"/>
  <c r="E22" i="28"/>
  <c r="E21" i="28" s="1"/>
  <c r="D22" i="28"/>
  <c r="D21" i="28" s="1"/>
  <c r="C22" i="28"/>
  <c r="C21" i="28" s="1"/>
  <c r="J15" i="28"/>
  <c r="I15" i="28"/>
  <c r="K15" i="28" s="1"/>
  <c r="F15" i="28"/>
  <c r="E15" i="28"/>
  <c r="D15" i="28"/>
  <c r="C15" i="28"/>
  <c r="I21" i="28" l="1"/>
  <c r="K21" i="28" s="1"/>
  <c r="K22" i="28"/>
  <c r="I40" i="28"/>
  <c r="K40" i="28" s="1"/>
  <c r="K41" i="28"/>
  <c r="J44" i="28"/>
  <c r="J63" i="28"/>
  <c r="I63" i="28"/>
  <c r="K63" i="28" s="1"/>
  <c r="D44" i="28"/>
  <c r="D11" i="28" s="1"/>
  <c r="D10" i="28" s="1"/>
  <c r="D9" i="28" s="1"/>
  <c r="E44" i="28"/>
  <c r="E11" i="28" s="1"/>
  <c r="E10" i="28" s="1"/>
  <c r="E9" i="28" s="1"/>
  <c r="D63" i="28"/>
  <c r="C11" i="28"/>
  <c r="C10" i="28" s="1"/>
  <c r="F44" i="28"/>
  <c r="F11" i="28" s="1"/>
  <c r="F10" i="28" s="1"/>
  <c r="F9" i="28" s="1"/>
  <c r="I44" i="28"/>
  <c r="C63" i="28"/>
  <c r="J11" i="28"/>
  <c r="J10" i="28" s="1"/>
  <c r="J9" i="28" s="1"/>
  <c r="L89" i="27"/>
  <c r="L82" i="27"/>
  <c r="L64" i="27"/>
  <c r="L56" i="27"/>
  <c r="L51" i="27"/>
  <c r="L45" i="27"/>
  <c r="L44" i="27" s="1"/>
  <c r="L41" i="27"/>
  <c r="L40" i="27" s="1"/>
  <c r="L32" i="27"/>
  <c r="L22" i="27"/>
  <c r="L21" i="27" s="1"/>
  <c r="L15" i="27"/>
  <c r="I11" i="28" l="1"/>
  <c r="K44" i="28"/>
  <c r="C9" i="28"/>
  <c r="L11" i="27"/>
  <c r="L10" i="27" s="1"/>
  <c r="L63" i="27"/>
  <c r="K89" i="27"/>
  <c r="K82" i="27"/>
  <c r="K64" i="27"/>
  <c r="K63" i="27" s="1"/>
  <c r="K56" i="27"/>
  <c r="K51" i="27"/>
  <c r="K45" i="27"/>
  <c r="K44" i="27"/>
  <c r="K41" i="27"/>
  <c r="K40" i="27" s="1"/>
  <c r="K32" i="27"/>
  <c r="K22" i="27"/>
  <c r="K21" i="27"/>
  <c r="K15" i="27"/>
  <c r="K11" i="27" l="1"/>
  <c r="K10" i="27" s="1"/>
  <c r="I10" i="28"/>
  <c r="K11" i="28"/>
  <c r="L9" i="27"/>
  <c r="K9" i="27"/>
  <c r="J56" i="27"/>
  <c r="J82" i="27"/>
  <c r="J64" i="27"/>
  <c r="J51" i="27"/>
  <c r="J45" i="27"/>
  <c r="J41" i="27"/>
  <c r="J40" i="27" s="1"/>
  <c r="J32" i="27"/>
  <c r="J22" i="27"/>
  <c r="J21" i="27"/>
  <c r="J15" i="27"/>
  <c r="I9" i="28" l="1"/>
  <c r="K9" i="28" s="1"/>
  <c r="K10" i="28"/>
  <c r="J44" i="27"/>
  <c r="J11" i="27" s="1"/>
  <c r="J10" i="27" s="1"/>
  <c r="J63" i="27"/>
  <c r="H15" i="27"/>
  <c r="G15" i="27"/>
  <c r="I15" i="27"/>
  <c r="G41" i="27"/>
  <c r="G40" i="27" s="1"/>
  <c r="H41" i="27"/>
  <c r="I41" i="27"/>
  <c r="D32" i="27"/>
  <c r="E32" i="27"/>
  <c r="F32" i="27"/>
  <c r="G32" i="27"/>
  <c r="H32" i="27"/>
  <c r="I32" i="27"/>
  <c r="C32" i="27"/>
  <c r="G45" i="27"/>
  <c r="G51" i="27"/>
  <c r="G56" i="27"/>
  <c r="G44" i="27" l="1"/>
  <c r="J9" i="27"/>
  <c r="H89" i="27"/>
  <c r="H82" i="27"/>
  <c r="H64" i="27"/>
  <c r="H56" i="27"/>
  <c r="H51" i="27"/>
  <c r="H45" i="27"/>
  <c r="H44" i="27" s="1"/>
  <c r="H40" i="27"/>
  <c r="H22" i="27"/>
  <c r="H21" i="27" s="1"/>
  <c r="I89" i="27"/>
  <c r="G89" i="27"/>
  <c r="F89" i="27"/>
  <c r="I82" i="27"/>
  <c r="G82" i="27"/>
  <c r="F82" i="27"/>
  <c r="E82" i="27"/>
  <c r="D82" i="27"/>
  <c r="C82" i="27"/>
  <c r="I64" i="27"/>
  <c r="G64" i="27"/>
  <c r="F64" i="27"/>
  <c r="E64" i="27"/>
  <c r="E63" i="27" s="1"/>
  <c r="D64" i="27"/>
  <c r="D63" i="27" s="1"/>
  <c r="C64" i="27"/>
  <c r="C63" i="27"/>
  <c r="I56" i="27"/>
  <c r="F56" i="27"/>
  <c r="E56" i="27"/>
  <c r="D56" i="27"/>
  <c r="C56" i="27"/>
  <c r="I51" i="27"/>
  <c r="F51" i="27"/>
  <c r="E51" i="27"/>
  <c r="D51" i="27"/>
  <c r="C51" i="27"/>
  <c r="I45" i="27"/>
  <c r="F45" i="27"/>
  <c r="E45" i="27"/>
  <c r="D45" i="27"/>
  <c r="C45" i="27"/>
  <c r="I40" i="27"/>
  <c r="F41" i="27"/>
  <c r="F40" i="27" s="1"/>
  <c r="E41" i="27"/>
  <c r="E40" i="27" s="1"/>
  <c r="D41" i="27"/>
  <c r="D40" i="27" s="1"/>
  <c r="C41" i="27"/>
  <c r="C40" i="27" s="1"/>
  <c r="E37" i="27"/>
  <c r="D37" i="27"/>
  <c r="C37" i="27"/>
  <c r="I22" i="27"/>
  <c r="I21" i="27" s="1"/>
  <c r="G22" i="27"/>
  <c r="G21" i="27" s="1"/>
  <c r="F22" i="27"/>
  <c r="F21" i="27" s="1"/>
  <c r="E22" i="27"/>
  <c r="E21" i="27" s="1"/>
  <c r="D22" i="27"/>
  <c r="D21" i="27" s="1"/>
  <c r="C22" i="27"/>
  <c r="C21" i="27" s="1"/>
  <c r="F15" i="27"/>
  <c r="E15" i="27"/>
  <c r="D15" i="27"/>
  <c r="C15" i="27"/>
  <c r="D44" i="27" l="1"/>
  <c r="C44" i="27"/>
  <c r="C11" i="27" s="1"/>
  <c r="C10" i="27" s="1"/>
  <c r="C9" i="27" s="1"/>
  <c r="F63" i="27"/>
  <c r="G11" i="27"/>
  <c r="G10" i="27" s="1"/>
  <c r="G9" i="27" s="1"/>
  <c r="H63" i="27"/>
  <c r="I63" i="27"/>
  <c r="G63" i="27"/>
  <c r="H11" i="27"/>
  <c r="H10" i="27" s="1"/>
  <c r="E44" i="27"/>
  <c r="E11" i="27" s="1"/>
  <c r="E10" i="27" s="1"/>
  <c r="E9" i="27" s="1"/>
  <c r="F44" i="27"/>
  <c r="F11" i="27" s="1"/>
  <c r="F10" i="27" s="1"/>
  <c r="F9" i="27" s="1"/>
  <c r="D11" i="27"/>
  <c r="D10" i="27" s="1"/>
  <c r="D9" i="27" s="1"/>
  <c r="I44" i="27"/>
  <c r="I11" i="27" s="1"/>
  <c r="I10" i="27" s="1"/>
  <c r="I9" i="27" s="1"/>
  <c r="H9" i="27" l="1"/>
  <c r="H92" i="26"/>
  <c r="H85" i="26"/>
  <c r="H67" i="26"/>
  <c r="H59" i="26"/>
  <c r="H53" i="26"/>
  <c r="H48" i="26"/>
  <c r="H42" i="26"/>
  <c r="H41" i="26" s="1"/>
  <c r="H39" i="26"/>
  <c r="H38" i="26" s="1"/>
  <c r="H21" i="26"/>
  <c r="H20" i="26" s="1"/>
  <c r="H15" i="26"/>
  <c r="G92" i="26"/>
  <c r="G85" i="26"/>
  <c r="G67" i="26"/>
  <c r="G59" i="26"/>
  <c r="G53" i="26"/>
  <c r="G48" i="26"/>
  <c r="G41" i="26" s="1"/>
  <c r="G42" i="26"/>
  <c r="G39" i="26"/>
  <c r="G38" i="26" s="1"/>
  <c r="G21" i="26"/>
  <c r="G20" i="26" s="1"/>
  <c r="G15" i="26"/>
  <c r="D21" i="26"/>
  <c r="D20" i="26" s="1"/>
  <c r="F53" i="26"/>
  <c r="E53" i="26"/>
  <c r="D53" i="26"/>
  <c r="C53" i="26"/>
  <c r="F48" i="26"/>
  <c r="E48" i="26"/>
  <c r="D48" i="26"/>
  <c r="C48" i="26"/>
  <c r="E42" i="26"/>
  <c r="D42" i="26"/>
  <c r="C42" i="26"/>
  <c r="C41" i="26" s="1"/>
  <c r="E39" i="26"/>
  <c r="E38" i="26" s="1"/>
  <c r="D39" i="26"/>
  <c r="D38" i="26" s="1"/>
  <c r="C39" i="26"/>
  <c r="C38" i="26"/>
  <c r="E35" i="26"/>
  <c r="D35" i="26"/>
  <c r="E31" i="26"/>
  <c r="D31" i="26"/>
  <c r="C15" i="26"/>
  <c r="D15" i="26"/>
  <c r="H66" i="26" l="1"/>
  <c r="J66" i="26" s="1"/>
  <c r="G66" i="26"/>
  <c r="H11" i="26"/>
  <c r="H10" i="26" s="1"/>
  <c r="G11" i="26"/>
  <c r="G10" i="26" s="1"/>
  <c r="D41" i="26"/>
  <c r="D11" i="26" s="1"/>
  <c r="F21" i="26"/>
  <c r="F20" i="26" s="1"/>
  <c r="C85" i="26"/>
  <c r="C67" i="26"/>
  <c r="C59" i="26"/>
  <c r="C35" i="26"/>
  <c r="C31" i="26"/>
  <c r="C21" i="26"/>
  <c r="C20" i="26" s="1"/>
  <c r="C11" i="26" s="1"/>
  <c r="C10" i="26" s="1"/>
  <c r="F92" i="26"/>
  <c r="F85" i="26"/>
  <c r="E85" i="26"/>
  <c r="D85" i="26"/>
  <c r="F67" i="26"/>
  <c r="E67" i="26"/>
  <c r="D67" i="26"/>
  <c r="F59" i="26"/>
  <c r="E59" i="26"/>
  <c r="D59" i="26"/>
  <c r="E41" i="26"/>
  <c r="F42" i="26"/>
  <c r="F41" i="26" s="1"/>
  <c r="F39" i="26"/>
  <c r="F38" i="26" s="1"/>
  <c r="E21" i="26"/>
  <c r="E20" i="26" s="1"/>
  <c r="F15" i="26"/>
  <c r="E15" i="26"/>
  <c r="D66" i="26" l="1"/>
  <c r="F66" i="26"/>
  <c r="E66" i="26"/>
  <c r="F11" i="26"/>
  <c r="F10" i="26" s="1"/>
  <c r="F9" i="26" s="1"/>
  <c r="G9" i="26"/>
  <c r="H9" i="26"/>
  <c r="I10" i="26"/>
  <c r="D10" i="26"/>
  <c r="D9" i="26" s="1"/>
  <c r="C66" i="26"/>
  <c r="C9" i="26"/>
  <c r="E11" i="26"/>
  <c r="E10" i="26" s="1"/>
  <c r="E9" i="26" s="1"/>
</calcChain>
</file>

<file path=xl/sharedStrings.xml><?xml version="1.0" encoding="utf-8"?>
<sst xmlns="http://schemas.openxmlformats.org/spreadsheetml/2006/main" count="534" uniqueCount="141">
  <si>
    <t>Տեղեկանք</t>
  </si>
  <si>
    <t>1</t>
  </si>
  <si>
    <t>2</t>
  </si>
  <si>
    <t>3</t>
  </si>
  <si>
    <t>Հ/Հ</t>
  </si>
  <si>
    <t>3.1</t>
  </si>
  <si>
    <t>Ընդհանուր համակարգում պահանջված փոփոխությունների նախագծում, թեսթավորում, օգտագործողի ձեռնարկների թարմացում, անձնակազմի ուսուցում</t>
  </si>
  <si>
    <t>Տվյալների բազաների պատճենահանում, վթարների դեպքում վերականգնում</t>
  </si>
  <si>
    <t>Ժամանակի կառավարում ենթաբաժինի լրամշակում ըստ պահանջի և գործող տարբերակի տեխնիկական սպասարկում</t>
  </si>
  <si>
    <t>3.2</t>
  </si>
  <si>
    <t>Ըստ պահանջի համակարգի արդիականացում և գործող տարբերակի տեխնիկական սպասարկում</t>
  </si>
  <si>
    <t xml:space="preserve"> - </t>
  </si>
  <si>
    <t>Հաշվետվությունների կառավարում ենթաբաժնի լրամշակում ըստ պահանջի և գործող տարբերակի տեխնիկական սպասարկում</t>
  </si>
  <si>
    <t>Ստացվածներ ենթաբաժնի լրամշակում ըստ պահանջի և գործող տարբերակի տեխնիկական սպասարկում</t>
  </si>
  <si>
    <t>Ուղարկվածներ ենթաբաժնի լրամշակում ըստ պահանջի և գործող տարբերակի տեխնիկական սպասարկում</t>
  </si>
  <si>
    <t>Կայքի կառավարում ենթաբաժնի լրամշակում ըստ պահանջի և գործող տարբերակի տեխնիկական սպասարկում</t>
  </si>
  <si>
    <t>Անձնական տվյալներ  ենթաբաժնի լրամշակում ըստ պահանջի և գործող տարբերակի տեխնիկական սպասարկում</t>
  </si>
  <si>
    <t>Հայտարարությունների անկյուն ենթաբաժնի լրամշակում ըստ պահանջի և գործող տարբերակի տեխնիկական սպասարկում</t>
  </si>
  <si>
    <t>Հեռախոսագիրք եվ էլ. փոստի տեղեկատու ենթաբաժնի լրամշակում ըստ պահանջի և գործող տարբերակի տեխնիկական սպասարկում</t>
  </si>
  <si>
    <t>Հաղորդագրությունների կառավարում ենթաբաժնի լրամշակում ըստ պահանջի և գործող տարբերակի տեխնիկական սպասարկում</t>
  </si>
  <si>
    <t>Մարդկային ռեսուրսների կառավարում ենթաբաժնի լրամշակում ըստ պահանջի և գործող տարբերակի տեխնիկական սպասարկում</t>
  </si>
  <si>
    <t>Նամակագրության առցանց վերահսկում ենթաբաժնի լրամշակում ըստ պահանջի և գործող տարբերակի տեխնիկական սպասարկում</t>
  </si>
  <si>
    <t>Փոխադրամիջոցների հայտերի կառավարում ենթաբաժնի լրամշակում ըստ պահանջի և գործող տարբերակի տեխնիկական սպասարկում</t>
  </si>
  <si>
    <t>Օժանդակման կենտրոն ենթաբաժնի լրամշակում ըստ պահանջի և գործող տարբերակի տեխնիկական սպասարկում</t>
  </si>
  <si>
    <t>Բիզնես գործընթացների կառավարում ենթաբաժնի լրամշակում ըստ պահանջի և գործող տարբերակի տեխնիկական սպասարկում</t>
  </si>
  <si>
    <t>Մատակարարման շղթայի կառավարում ենթաբաժնի լրամշակում ըստ պահանջի և գործող տարբերակի տեխնիկական սպասարկում</t>
  </si>
  <si>
    <t>Որոշումների կայացման աջակցման կառավարում ենթաբաժնի լրամշակում ըստ պահանջի և գործող տարբերակի տեխնիկական սպասարկում</t>
  </si>
  <si>
    <t>Տեղեկանքների տրամադրում ենթաբաժնի լրամշակում ըստ պահանջի և գործող տարբերակի տեխնիկական սպասարկում</t>
  </si>
  <si>
    <t xml:space="preserve">Տվյալների բազաների պատճենահանում (database backup), վթարների դեպքում վերականգնում,համակարգի փոփոխությունների  կիրառման ապահովում </t>
  </si>
  <si>
    <t>Տեղեկատվության պահպանման անվտանգության և գաղտնիության սկզբունքների ապահովում</t>
  </si>
  <si>
    <t>Այլ գերատեսչություններից և սոցիալական ոլորտում առկա տեղեկատվական շտեմարաններից ստացված տվյալների հասանելիության ապահովում համակարգում</t>
  </si>
  <si>
    <t>ՀՀ կառավարության 713-Ն որոշման համաձայն բնակչության պետական ռեգիստրում հաշվառված քաղաքացիների և նրանց հաշվառման հասցեների մասին տվյալների ստացում,տվյալների օգտագործման համար ծրագրային միջոցի մշակում և ինտեգրում Համակարգ</t>
  </si>
  <si>
    <t xml:space="preserve">ՔԿԱԳ տեղեկատվական համակարգի տվյալների՝ ծննդյան և մահվան ակտերի վերաբերյալ,ստացում և օգտագործման համար ծրագրային միջոցի մշակում և ինտեգրում Համկարգ </t>
  </si>
  <si>
    <t>Այլ տեղեկատվական շտեմարաններից(բնակչության պետական ռեգիստրից,ՔԿԱԳ-ից, ՀՀ ԿԱ ՊԵԿ-ից,սոցիալական այլ տեղեկատվական շտեմմարաններից) ստացված տվյալների կիրառկման ապահովում</t>
  </si>
  <si>
    <t>Նոր օրենքների,օրենսդրական ակտերի և ՀՀ կառավարության որոշումների ի հայտ գալու պարագայում առկա Համակարգի հիմնական տարբերակի համապատասխան փոփոխություններ</t>
  </si>
  <si>
    <t>Նոր որոշումների ընդունման համար նախնական վերահաշվարկների կատարման ապահովում</t>
  </si>
  <si>
    <t>Սոցիալական այլ տեղեկատվական շտեմարաներին կենսաթոշակների մասին անհրաժեշտ տվյալների տրամադրման ապահովում</t>
  </si>
  <si>
    <t>Համակարգի հիմնական տարբերակի ընթացիկ սպասարկում, շահագործման ընթաքում ի հայտ եկած խնդիրների լուծում.խորհրդատվության տրամադրում,ինչպես նաև Ծառայության կողմից առաջադրված անհրաժեշտ աշխատանքների իրականացում՝ համաձայն Readmine համակարգում հաշվառված ժամկետների և առաջնահերթությունների</t>
  </si>
  <si>
    <t>Համակարգը շահագործող մասնագետների ուսուցում,ըստ պահանջի և անհրաժեշտության</t>
  </si>
  <si>
    <t>Սոցիալական ապահովության ծառայության տեղեկատվական համակարգերի սպասարկման</t>
  </si>
  <si>
    <t>Իրավունքը դադարեցված գործերի միգրացիա, արխիվային  տվյալների ինտեգրումը էլեկտրոնային կենսաթոշակ համակարգ</t>
  </si>
  <si>
    <t xml:space="preserve">Նախկին վճարումների ձևափոխություն (տարբեր վճարատեսակների առանձնացում), էլ կենսաթոշակի տվյալների ֆորմատին համապատասխանեցում </t>
  </si>
  <si>
    <t>Համակարգի հիմնական տարբերակի սպասարկում, շահագործման ընթացքում ի հայտ եկած խնդիրների լուծում, խորհրդատվության տրամադրում բոլոր 6 ուժային մարմիններում, ինչպես նաև Ծառայոթւյան կողմից առաջադրված անհրաժեշտ աշխատանքների իրականացում</t>
  </si>
  <si>
    <t>Նոր օրենքների, օրենսդրական ակտերի և ՀՀ կառավարության որոշումների ի հայտ գալու պարագայում առկա համակարգի հիմնական տարբերակի փոփոխություն</t>
  </si>
  <si>
    <t>Համակարգի տեղադրումը օգտագործողների համակարգիչներում, տեխնիկական վթարների վերացումը</t>
  </si>
  <si>
    <t>Համակարգի շահագործման մասնագետների ուսուցումը, ըստ պահանջի և անհրաժեշտության</t>
  </si>
  <si>
    <t>Երեխաների ծննդյան նպաստի նշանակման ինքնաշխատ համակարգի աշխատանքի ապահովում</t>
  </si>
  <si>
    <t>Չաշխատող մայրերին տրամադրվող նպաստի նշանակման ինքնաշխատ համակարգի աշխատանքի ապահովում</t>
  </si>
  <si>
    <t>Խնամքի արձակուրդում գտնվող մայրերին տրամադրվող երեխայի խնամքի նպաստի նշանակման ինքնաշխատ համակարգի աշխատանքի ապահովում</t>
  </si>
  <si>
    <t>Բանկային համակարգի միջոցով &lt;կանխիկ&gt; և &lt;անկանխիկ&gt; տեսակներով վճարման համար էլեկտրոնային տվյալների ստացում և տրամադրում</t>
  </si>
  <si>
    <t xml:space="preserve">Ըստ վճարող գործակալությունների վճարման ընթացքի մասին տվյալների(ռեեստրների) հաշվառում տվյալների շտեմարանում </t>
  </si>
  <si>
    <t>Մանկանտների, ծերանոցների, հաշմանդամների տեղեկատվական տվյալների տրամադրման ծրագրային գործիքի մշակում և ինտեգրում Համակարգ</t>
  </si>
  <si>
    <t>Հայաստանի ազգային արխիվ, ընդամենը, որիցˋ</t>
  </si>
  <si>
    <t>Սոցիալական ապահովության պետական ծառայության տեղեկատվական ներքին պորտալի  սպասարկում, ընդամենը, այդ թվումˋ</t>
  </si>
  <si>
    <t>Զինվորական կենսաթոշակառուների տեղեկատվական համակարգի ներդրման, վարման, սպասարկման և տեղեկատվության տրամադրման ծառայություններ, ընդամենը, այդ թվումˋ</t>
  </si>
  <si>
    <t>1.1</t>
  </si>
  <si>
    <t>Կենսաթոշակառուների հաշվառման միասնական տեղեկատվական համակարգի սպասարկման ծառայություն, ընդամենը, այդ թվումˋ</t>
  </si>
  <si>
    <t xml:space="preserve"> -</t>
  </si>
  <si>
    <t>ՊԵԿ-ից ստացված տվյալների ձևափոխություն ներբեռնում տվյալների շտեմարան</t>
  </si>
  <si>
    <t>Վթարային դեպքերի ուսումնասիրում,վերականգնում,անճշտությունների ուղղում և խորհրդատվության տրամադրում</t>
  </si>
  <si>
    <t>Անհրաժեշտության դեպքում ծրագրային լրացումների և նոր տեսակի հաշվետվությունների ավելացում</t>
  </si>
  <si>
    <t>Կենսաթոշակառուների հաշվառման միասնական տեղեկատվական համակարգի շտեմարանի սպասարկում, ընդամենը, որիցˋ</t>
  </si>
  <si>
    <t>Ներքին պորտալ, ընդամենը , որիցˋ</t>
  </si>
  <si>
    <t>ՀՀ հազար դրամ</t>
  </si>
  <si>
    <t>Միջոցառման անվանումը</t>
  </si>
  <si>
    <t>Ա</t>
  </si>
  <si>
    <t>Սոցիալական ապահովության ծառայության տեղեկատվական համակարգերի սպասարկում, ընդամենը</t>
  </si>
  <si>
    <t>Վթարային դեպքերի ուսումնասիրում, վերականգնում,անճշտությունների ուղղում և խորհրդատվության տրամադրում</t>
  </si>
  <si>
    <t>Հաշվետվություններ ենթաբաժնի լրամշակում ըստ պահանջի և գործող տարբերակի տեխնիկական սպասարկում</t>
  </si>
  <si>
    <t>ՔԿԱԳ-ի մարմինների հետ ծննդյան ակտերի և ծնողական իրավունքներից զրկելու (վերականգնելու), կենսաթոշակառուի մահվան վերաբերյալ տեղեկատվության առցանց փոխանակման  ծրագրային   ենթահամակարգի սպասարկում, ընդամենը, որից</t>
  </si>
  <si>
    <t>Գործատուի մասին տեղեկատվության հաշվառման, աշխատանքային ստաժի հաշվարկման, աշխատանքային գրքույկների լուսապատճեների հաշվառման  և  պահպանման ենթահամակարգի սպասարկում, ընդամենը, որից</t>
  </si>
  <si>
    <t>2021թ. ՄԺԾԾ հայտ</t>
  </si>
  <si>
    <t>2022թ. ՄԺԾԾ հայտ</t>
  </si>
  <si>
    <t>2021-2023 թվականների բյուջետային ծախսերի մասին</t>
  </si>
  <si>
    <t>2019թ. Փաստացի Բյուջե</t>
  </si>
  <si>
    <t>2020թ. Հաստատված բյուջե</t>
  </si>
  <si>
    <t>2023թ. ՄԺԾԾ հայտ</t>
  </si>
  <si>
    <t>4</t>
  </si>
  <si>
    <t>Արդարադատության նախարարության հարկադիր կատարումն ապահովող ծառայության հետ հարկադիր կատարման ենթակա դատական ակտերի (օրինական ուժի մեջ մտած դատավճիռներ, վճիռներ) հիման վրա կենսաթոշակից կատարվող պահումների վերաբերյալ տեղեկատվության փոխանակությունն ու ստացված տեղեկատվության կիրառությունն ապահովող ենթահամակարգի ներդրում</t>
  </si>
  <si>
    <t>1.1.1</t>
  </si>
  <si>
    <t>1.1.2</t>
  </si>
  <si>
    <t>1.1.3</t>
  </si>
  <si>
    <t>համակարգի փոփոխությունների ` տարբերակների դասակարգում, կիրառման ապահովում և անհրաժեշտության դեպքում վերականգնում</t>
  </si>
  <si>
    <t>1.1.4</t>
  </si>
  <si>
    <t>1.1.5</t>
  </si>
  <si>
    <t>Համակարգի շահառուների սպասարկման արդյունավետության բարձրացմանն ուղված միջոցառումների իրականացման համար անհրաժեշտ ծրագրային միջոցների կիրռարկման ապահովում,մասնավորապես՝</t>
  </si>
  <si>
    <t>a</t>
  </si>
  <si>
    <t>Առցանց եղանակով մատուցվող ծառայությունների շրջանակի ընդլայնում</t>
  </si>
  <si>
    <r>
      <t xml:space="preserve">Երեխայի ծննդյան նպաստի նշանակման դիմումի ընդունում նշանակում և վճարման կազմակերպում, դիմումատուին դիմումի ընթացքի հետ կապված հաղորդագրությունների ուղարկում </t>
    </r>
    <r>
      <rPr>
        <i/>
        <sz val="8"/>
        <color indexed="10"/>
        <rFont val="GHEA Grapalat"/>
        <family val="3"/>
      </rPr>
      <t>(Առաջին կամ երկրորդ երեխայի ծննդյան նպաստի նշանակման դիմումի ընդունում առցանց ռեժիմով, նշանակում և վճարման կազմակերպում, դիմումատուին դիմումի ընթացքի հետ կապված հաղորդագրությունների ուղարկում)</t>
    </r>
  </si>
  <si>
    <t>-</t>
  </si>
  <si>
    <t>Երեխայի խնամքի դիմումի ընդունում նշանակում և վճարման կազմակերպում,դիմումատուին դիմումի ընթացքի հետ կապված հաղորդագրությունների ուղարկում</t>
  </si>
  <si>
    <t>Մահվան կապակցվածությամբ թաղման նպաստի նշանակում և վճարման կազմակերպում,դիմումատուին դիմումի ընթացքի հետ կապված հաղորդագրությունների ուղարկում</t>
  </si>
  <si>
    <t>Ծերության նպաստի,հաշմանդամության նպաստի կերակրողին կորցրաածի նպաստի դիմումների առցանց ընդունում,մշակում և ընթացքի հետ կապված հաղորդագրությունների ուղարկում</t>
  </si>
  <si>
    <t>Աշխատող քաղաքացիների աշխատանքային գործունեության պատմության հաշվառում, լրացում ըստ ՊԵԿ-ի տվյալների</t>
  </si>
  <si>
    <t>Քաղաքացիներին հնարավորության ընձեռնում առցանց ռեժիմով անձնական տվյաների դիտման և հաղորդագրությունների ուղարկման և ստացման համար:</t>
  </si>
  <si>
    <t>Աշխատող կենսաթոշակառուն կենսաթոշակը վերահաշվարկելու դիմումը կարող է ներկայացնել առցանց ռեժիմով</t>
  </si>
  <si>
    <t>ՀԿԱԾ-ի հետ աշխատանքերի իրականացում, միայն առձանց ռեժիմով</t>
  </si>
  <si>
    <t>Պետական կենսաթոշակային համակարգի տվյալների շտեմարանում դիմումը մերժելու դեպքում՝ մերժման մասին ծանուցումը (ներառյալ՝ պատճառները) ինքնաշխատ եղանակով ձևավորելու, խնամքի նպաստը նշանակելու կամ մերժելու վերաբերյալ տեղեկատվությունը գործատուի էլեկտրոնային փոստի հասցեին ուղարկելու  ենթահամակարգի մշակում և գործարկում</t>
  </si>
  <si>
    <t>1.1.6</t>
  </si>
  <si>
    <t>Շահառուներին մատուցվող ծառայությունների որակի բարելավում</t>
  </si>
  <si>
    <t>Կենսաթոշակ և դրամական այլ վճարների վերաբերյալ որոշումներ կայացնելու ընթացակարգերի վերակազմակերպման դեպքում ծրագրային մասի փոփոխություններ և կիրառկման ապահովում</t>
  </si>
  <si>
    <t>Քաղաքացիների կողմից ներկայացված դիմումների և կից ներկայացված փաստաթղթերի հաշվառման ապահովում ՍԱԾ-ի ստորաբաժանումներիում անկախ քաղաքացու հաշվառման հասցեից, դիմումատուին պատասխանի տրամադրում անկախ հաշվառման հասցերից</t>
  </si>
  <si>
    <t>1.1.7</t>
  </si>
  <si>
    <t>Շահառուներին կենսաթոշակի, նպաստների նշանակման ապահովում</t>
  </si>
  <si>
    <t>Կենսաթոշակների նշանակման, հաշվարկման և վերահաշվարկման ավտոմատ ապահովում, ՀՀ օրենսդրական ակտերի և ենթաօրենսդրական ակտերին համապատասխան</t>
  </si>
  <si>
    <t>b</t>
  </si>
  <si>
    <t>Նշանակված կենսաթոշակների և նպաստների վճարման ընթացքի ապահովում, ըստ վճարող գործոկալությունների և վճարման եղականակների, մասնավորապես՝</t>
  </si>
  <si>
    <t>Բանկերի հետ  միանվագ դրամական վճարների և սոցիալական ապահովության հաշիվների վերաբերյալ  տեղեկատվության ինքնաշխատ եղանակով փոխանակության համակարգի սպասարկում</t>
  </si>
  <si>
    <t>1.1.8</t>
  </si>
  <si>
    <t>Համակարգի օգտվողների ձեռնարկի և համակարգի տեղեկատվական այլ փաստաթղթերի թարմացում (ըստ պահնջի և անհրաժեշտության)</t>
  </si>
  <si>
    <t>Օժանդակ գործառույթների կիրարկման ապահովում</t>
  </si>
  <si>
    <t>2018թ. Փաստացի Բյուջե</t>
  </si>
  <si>
    <r>
      <rPr>
        <b/>
        <sz val="11"/>
        <color indexed="8"/>
        <rFont val="GHEA Grapalat"/>
        <family val="3"/>
      </rPr>
      <t>1.2</t>
    </r>
    <r>
      <rPr>
        <b/>
        <sz val="10"/>
        <color indexed="8"/>
        <rFont val="GHEA Grapalat"/>
        <family val="3"/>
      </rPr>
      <t xml:space="preserve"> (b) </t>
    </r>
  </si>
  <si>
    <r>
      <rPr>
        <b/>
        <sz val="11"/>
        <color indexed="8"/>
        <rFont val="GHEA Grapalat"/>
        <family val="3"/>
      </rPr>
      <t>1.3</t>
    </r>
    <r>
      <rPr>
        <b/>
        <sz val="10"/>
        <color indexed="8"/>
        <rFont val="GHEA Grapalat"/>
        <family val="3"/>
      </rPr>
      <t xml:space="preserve"> (c) </t>
    </r>
  </si>
  <si>
    <r>
      <t xml:space="preserve">Հայփոստի միջոցով &lt;կանխիկ&gt; տեսակով վճարման ապահովման համար վճարման ցուցակների ստացման ապահովում, Հայփոստի վճարման ընթացքի վերահսկողության բարձրացման համար վճարման ցուցակների էլեկտրոնային տվյալների ձևավորում և տրամադրում՚ անհրաժեշտության դեպքում նաև առցանց ռեժիմով </t>
    </r>
    <r>
      <rPr>
        <sz val="8"/>
        <color indexed="10"/>
        <rFont val="GHEA Grapalat"/>
        <family val="3"/>
      </rPr>
      <t/>
    </r>
  </si>
  <si>
    <t>2024թ. ՄԺԾԾ հայտ</t>
  </si>
  <si>
    <t>2021թ. Հաստատված բյուջե</t>
  </si>
  <si>
    <t>2022-2024 թվականների բյուջետային ծախսերի մասին</t>
  </si>
  <si>
    <t>Առաջին կամ երկրորդ երեխայի ծննդյան նպաստի նշանակման դիմումի ընդունում առցանց ռեժիմով,նշանակում և վճարման կազմակերպում,դիմումատուին դիմումի ընթացքի հետ կապված հաղորդագրությունների ուղարկում</t>
  </si>
  <si>
    <t>Առցանց ստացված  ստացված տվյալների ձևափոխություն ներբեռնում տվյալների շտեմարան</t>
  </si>
  <si>
    <r>
      <t>Հայփոստի միջոցով &lt;կանխիկ&gt; տեսակով վճարման ապահովման համար վճարման ցուցակների ստացման ապահովում, Հայփոստի վճարման ընթացքի վերահսկողության բարձրացման համար վճարման ցուցակների էլեկտրոնային տվյալների ձևավորում և տրամադրում</t>
    </r>
    <r>
      <rPr>
        <sz val="8"/>
        <color indexed="10"/>
        <rFont val="GHEA Grapalat"/>
        <family val="3"/>
      </rPr>
      <t/>
    </r>
  </si>
  <si>
    <t>1.4</t>
  </si>
  <si>
    <t>Արցախի Հանրապետությունում գործող կենսաթոշակառուների հաշվառման միասնական տեղեկատվական համակարգի առանձնահատկությունների (տարբերությունների մշակման անհրաժեշտություններ) այդ թվում ՊԲ-ում գործող ծրագրային համակարգի սպասարկում</t>
  </si>
  <si>
    <t xml:space="preserve">ՔԿԱԳ տեղեկատվական համակարգի տվյալների՝ ծննդյան և մահվան ակտերի վերաբերյալ,ստացում և օգտագործման համար ծրագրային միջոցի մշակում և ինտեգրում Համակարգ </t>
  </si>
  <si>
    <r>
      <t xml:space="preserve">Քաղաքացիների կողմից ներկայացված դիմումների և կից ներկայացված փաստաթղթերի հաշվառման ապահովում ՍԱԾ-ի ստորաբաժանումներում անկախ քաղաքացու հաշվառման հասցեից, դիմումատուին պատասխանի տրամադրում անկախ հաշվառման </t>
    </r>
    <r>
      <rPr>
        <sz val="8"/>
        <rFont val="GHEA Grapalat"/>
        <family val="3"/>
      </rPr>
      <t>հասցեից</t>
    </r>
  </si>
  <si>
    <t>Համակարգի հիմնական տարբերակի ընթացիկ սպասարկում, շահագործման ընթացքում ի հայտ եկած խնդիրների լուծում.խորհրդատվության տրամադրում,ինչպես նաև Ծառայության կողմից առաջադրված անհրաժեշտ աշխատանքների իրականացում՝ համաձայն Readmine համակարգում հաշվառված ժամկետների և առաջնահերթությունների</t>
  </si>
  <si>
    <t>Այլ տեղեկատվական շտեմարաններից (բնակչության պետական ռեգիստրից,ՔԿԱԳ-ից, ՀՀ ԿԱ ՊԵԿ-ից,սոցիալական այլ տեղեկատվական շտեմմարաններից) ստացված տվյալների կիրարկման ապահովում</t>
  </si>
  <si>
    <t>2020թ. Փաստացի բյուջե</t>
  </si>
  <si>
    <t>2.1</t>
  </si>
  <si>
    <t>2.2</t>
  </si>
  <si>
    <r>
      <t xml:space="preserve">Երեխայի ծննդյան նպաստի նշանակման դիմումի ընդունում նշանակում և վճարման կազմակերպում, դիմումատուին դիմումի ընթացքի հետ կապված հաղորդագրությունների ուղարկում </t>
    </r>
    <r>
      <rPr>
        <i/>
        <sz val="8"/>
        <rFont val="GHEA Grapalat"/>
        <family val="3"/>
      </rPr>
      <t>(Առաջին կամ երկրորդ երեխայի ծննդյան նպաստի նշանակման դիմումի ընդունում առցանց ռեժիմով, նշանակում և վճարման կազմակերպում, դիմումատուին դիմումի ընթացքի հետ կապված հաղորդագրությունների ուղարկում)</t>
    </r>
  </si>
  <si>
    <t>Նշանակված կենսաթոշակների և նպաստների վճարման ընթացքի ապահովում, ըստ վճարող գործակալությունների և վճարման եղականակների, մասնավորապես՝</t>
  </si>
  <si>
    <t>2022-2024թ. ՄԺԾԾ հաստատված</t>
  </si>
  <si>
    <t>2022թ. Բյուջետային հայտ</t>
  </si>
  <si>
    <t>2022 թ. Բյուջե նախագիծ 30.09.2021թ. 1625-Ն որոշման</t>
  </si>
  <si>
    <t>2023-2025 թվականների բյուջետային ծախսերի մասին</t>
  </si>
  <si>
    <t>2021թ. Փաստացի բյուջե</t>
  </si>
  <si>
    <t xml:space="preserve">2022 թ. Հաստատված Բյուջե </t>
  </si>
  <si>
    <t>2023-2025թթ. ՄԺԾԾ հայտ</t>
  </si>
  <si>
    <t>2023-2025թ. ՄԺԾԾ հաստատված</t>
  </si>
  <si>
    <t>2023թ. Բյուջետային հայտ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</si>
</sst>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0.0"/>
    <numFmt numFmtId="166" formatCode="_(* #,##0.0_);_(* \(#,##0.0\);_(* &quot;-&quot;?_);_(@_)"/>
  </numFmts>
  <fonts count="15" x14ac:knownFonts="1">
    <font>
      <sz val="11"/>
      <color theme="1"/>
      <name val="Times Armenian"/>
      <family val="2"/>
    </font>
    <font>
      <sz val="11"/>
      <color indexed="8"/>
      <name val="Times Armenian"/>
      <family val="2"/>
    </font>
    <font>
      <sz val="8"/>
      <color indexed="8"/>
      <name val="GHEA Grapalat"/>
      <family val="3"/>
    </font>
    <font>
      <b/>
      <sz val="8"/>
      <color indexed="8"/>
      <name val="GHEA Grapalat"/>
      <family val="3"/>
    </font>
    <font>
      <sz val="10"/>
      <color indexed="8"/>
      <name val="GHEA Grapalat"/>
      <family val="3"/>
    </font>
    <font>
      <sz val="12"/>
      <color indexed="8"/>
      <name val="GHEA Grapalat"/>
      <family val="3"/>
    </font>
    <font>
      <sz val="11"/>
      <color indexed="8"/>
      <name val="GHEA Grapalat"/>
      <family val="3"/>
    </font>
    <font>
      <b/>
      <u/>
      <sz val="12"/>
      <name val="GHEA Grapalat"/>
      <family val="3"/>
    </font>
    <font>
      <b/>
      <sz val="12"/>
      <color indexed="8"/>
      <name val="GHEA Grapalat"/>
      <family val="3"/>
    </font>
    <font>
      <b/>
      <sz val="11"/>
      <color indexed="8"/>
      <name val="GHEA Grapalat"/>
      <family val="3"/>
    </font>
    <font>
      <b/>
      <sz val="10"/>
      <color indexed="8"/>
      <name val="GHEA Grapalat"/>
      <family val="3"/>
    </font>
    <font>
      <i/>
      <sz val="8"/>
      <color indexed="10"/>
      <name val="GHEA Grapalat"/>
      <family val="3"/>
    </font>
    <font>
      <sz val="8"/>
      <color indexed="10"/>
      <name val="GHEA Grapalat"/>
      <family val="3"/>
    </font>
    <font>
      <sz val="8"/>
      <name val="GHEA Grapalat"/>
      <family val="3"/>
    </font>
    <font>
      <i/>
      <sz val="8"/>
      <name val="GHEA Grapalat"/>
      <family val="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84">
    <xf numFmtId="0" fontId="0" fillId="0" borderId="0" xfId="0"/>
    <xf numFmtId="49" fontId="2" fillId="0" borderId="0" xfId="0" applyNumberFormat="1" applyFont="1" applyBorder="1" applyAlignment="1">
      <alignment horizontal="center" vertical="top"/>
    </xf>
    <xf numFmtId="165" fontId="2" fillId="0" borderId="0" xfId="0" applyNumberFormat="1" applyFont="1" applyBorder="1" applyAlignment="1">
      <alignment vertical="top"/>
    </xf>
    <xf numFmtId="0" fontId="6" fillId="0" borderId="0" xfId="0" applyFont="1"/>
    <xf numFmtId="165" fontId="2" fillId="0" borderId="0" xfId="0" applyNumberFormat="1" applyFont="1" applyBorder="1" applyAlignment="1">
      <alignment horizontal="right" vertical="top"/>
    </xf>
    <xf numFmtId="0" fontId="4" fillId="0" borderId="0" xfId="0" applyFont="1"/>
    <xf numFmtId="49" fontId="5" fillId="0" borderId="0" xfId="0" applyNumberFormat="1" applyFont="1" applyBorder="1" applyAlignment="1">
      <alignment vertical="top"/>
    </xf>
    <xf numFmtId="49" fontId="5" fillId="0" borderId="0" xfId="0" applyNumberFormat="1" applyFont="1" applyBorder="1" applyAlignment="1">
      <alignment vertical="center"/>
    </xf>
    <xf numFmtId="49" fontId="7" fillId="0" borderId="0" xfId="0" applyNumberFormat="1" applyFont="1" applyBorder="1" applyAlignment="1">
      <alignment vertical="center"/>
    </xf>
    <xf numFmtId="49" fontId="5" fillId="0" borderId="0" xfId="0" applyNumberFormat="1" applyFont="1" applyBorder="1" applyAlignment="1">
      <alignment horizontal="center" vertical="top"/>
    </xf>
    <xf numFmtId="1" fontId="2" fillId="2" borderId="1" xfId="0" applyNumberFormat="1" applyFont="1" applyFill="1" applyBorder="1" applyAlignment="1">
      <alignment horizontal="center" vertical="center" wrapText="1"/>
    </xf>
    <xf numFmtId="164" fontId="4" fillId="3" borderId="1" xfId="1" applyNumberFormat="1" applyFont="1" applyFill="1" applyBorder="1" applyAlignment="1">
      <alignment vertical="center"/>
    </xf>
    <xf numFmtId="164" fontId="4" fillId="3" borderId="1" xfId="1" applyNumberFormat="1" applyFont="1" applyFill="1" applyBorder="1" applyAlignment="1">
      <alignment horizontal="center" vertical="center" wrapText="1"/>
    </xf>
    <xf numFmtId="2" fontId="2" fillId="0" borderId="1" xfId="0" applyNumberFormat="1" applyFont="1" applyBorder="1" applyAlignment="1">
      <alignment horizontal="left" vertical="center" wrapText="1"/>
    </xf>
    <xf numFmtId="49" fontId="4" fillId="0" borderId="1" xfId="0" applyNumberFormat="1" applyFont="1" applyFill="1" applyBorder="1" applyAlignment="1">
      <alignment horizontal="center" vertical="center"/>
    </xf>
    <xf numFmtId="165"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2" fontId="8" fillId="0" borderId="1" xfId="0" applyNumberFormat="1" applyFont="1" applyBorder="1" applyAlignment="1">
      <alignment horizontal="left" vertical="center" wrapText="1"/>
    </xf>
    <xf numFmtId="164" fontId="8" fillId="3" borderId="1" xfId="1" applyNumberFormat="1" applyFont="1" applyFill="1" applyBorder="1" applyAlignment="1">
      <alignment horizontal="center" vertical="center" wrapText="1"/>
    </xf>
    <xf numFmtId="0" fontId="5" fillId="0" borderId="0" xfId="0" applyFont="1"/>
    <xf numFmtId="164" fontId="8" fillId="3" borderId="1" xfId="1" applyNumberFormat="1" applyFont="1" applyFill="1" applyBorder="1" applyAlignment="1">
      <alignment vertical="center"/>
    </xf>
    <xf numFmtId="165" fontId="8" fillId="2" borderId="1" xfId="0"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textRotation="90" wrapText="1"/>
    </xf>
    <xf numFmtId="49" fontId="4" fillId="0" borderId="2" xfId="0" applyNumberFormat="1" applyFont="1" applyBorder="1" applyAlignment="1">
      <alignment horizontal="center" vertical="center" wrapText="1"/>
    </xf>
    <xf numFmtId="0" fontId="6" fillId="0" borderId="0" xfId="0" applyFont="1" applyAlignment="1">
      <alignment horizontal="center"/>
    </xf>
    <xf numFmtId="49" fontId="5" fillId="0" borderId="0" xfId="0" applyNumberFormat="1" applyFont="1" applyBorder="1" applyAlignment="1">
      <alignment horizontal="right" vertical="top"/>
    </xf>
    <xf numFmtId="49" fontId="5" fillId="0" borderId="0" xfId="0" applyNumberFormat="1" applyFont="1" applyBorder="1" applyAlignment="1">
      <alignment horizontal="left" vertical="center"/>
    </xf>
    <xf numFmtId="49" fontId="8" fillId="2" borderId="1" xfId="0" applyNumberFormat="1" applyFont="1" applyFill="1" applyBorder="1" applyAlignment="1">
      <alignment horizontal="center" vertical="center" wrapText="1"/>
    </xf>
    <xf numFmtId="0" fontId="8" fillId="0" borderId="0" xfId="0" applyFont="1"/>
    <xf numFmtId="1" fontId="8" fillId="2" borderId="1" xfId="0" applyNumberFormat="1" applyFont="1" applyFill="1" applyBorder="1" applyAlignment="1">
      <alignment horizontal="left" vertical="center" wrapText="1"/>
    </xf>
    <xf numFmtId="49" fontId="5" fillId="0" borderId="0" xfId="0" applyNumberFormat="1" applyFont="1" applyBorder="1" applyAlignment="1">
      <alignment horizontal="center" vertical="center"/>
    </xf>
    <xf numFmtId="0" fontId="6" fillId="0" borderId="0" xfId="0" applyFont="1" applyAlignment="1"/>
    <xf numFmtId="49" fontId="8" fillId="0" borderId="1" xfId="0" applyNumberFormat="1" applyFont="1" applyFill="1" applyBorder="1" applyAlignment="1">
      <alignment horizontal="right" vertical="center"/>
    </xf>
    <xf numFmtId="49" fontId="9" fillId="0" borderId="1" xfId="0" applyNumberFormat="1" applyFont="1" applyFill="1" applyBorder="1" applyAlignment="1">
      <alignment horizontal="right" vertical="center"/>
    </xf>
    <xf numFmtId="165" fontId="9" fillId="0" borderId="1" xfId="0" applyNumberFormat="1" applyFont="1" applyFill="1" applyBorder="1" applyAlignment="1">
      <alignment horizontal="left" vertical="center" wrapText="1"/>
    </xf>
    <xf numFmtId="164" fontId="9" fillId="0" borderId="1" xfId="1" applyNumberFormat="1" applyFont="1" applyFill="1" applyBorder="1" applyAlignment="1">
      <alignment vertical="center"/>
    </xf>
    <xf numFmtId="0" fontId="9" fillId="0" borderId="0" xfId="0" applyFont="1" applyFill="1"/>
    <xf numFmtId="49" fontId="10" fillId="0" borderId="1" xfId="0" applyNumberFormat="1" applyFont="1" applyFill="1" applyBorder="1" applyAlignment="1">
      <alignment horizontal="right" vertical="center"/>
    </xf>
    <xf numFmtId="165" fontId="10" fillId="0" borderId="1" xfId="0" applyNumberFormat="1" applyFont="1" applyFill="1" applyBorder="1" applyAlignment="1">
      <alignment horizontal="left" vertical="center" wrapText="1"/>
    </xf>
    <xf numFmtId="164" fontId="10" fillId="0" borderId="1" xfId="1" applyNumberFormat="1" applyFont="1" applyFill="1" applyBorder="1" applyAlignment="1">
      <alignment vertical="center"/>
    </xf>
    <xf numFmtId="0" fontId="6" fillId="0" borderId="0" xfId="0" applyFont="1" applyFill="1"/>
    <xf numFmtId="165" fontId="2" fillId="0" borderId="1" xfId="0" applyNumberFormat="1" applyFont="1" applyFill="1" applyBorder="1" applyAlignment="1">
      <alignment horizontal="left" vertical="center" wrapText="1"/>
    </xf>
    <xf numFmtId="164" fontId="4" fillId="0" borderId="1" xfId="1" applyNumberFormat="1" applyFont="1" applyFill="1" applyBorder="1" applyAlignment="1">
      <alignment vertical="center"/>
    </xf>
    <xf numFmtId="49" fontId="10" fillId="0" borderId="1" xfId="0" applyNumberFormat="1" applyFont="1" applyFill="1" applyBorder="1" applyAlignment="1">
      <alignment horizontal="center" vertical="center"/>
    </xf>
    <xf numFmtId="165" fontId="10" fillId="2" borderId="1" xfId="0" applyNumberFormat="1" applyFont="1" applyFill="1" applyBorder="1" applyAlignment="1">
      <alignment horizontal="left" vertical="center" wrapText="1"/>
    </xf>
    <xf numFmtId="164" fontId="10" fillId="3" borderId="1" xfId="1" applyNumberFormat="1" applyFont="1" applyFill="1" applyBorder="1" applyAlignment="1">
      <alignment vertical="center"/>
    </xf>
    <xf numFmtId="49" fontId="10" fillId="0" borderId="0"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2" fontId="9" fillId="0" borderId="1" xfId="0" applyNumberFormat="1" applyFont="1" applyBorder="1" applyAlignment="1">
      <alignment horizontal="left" vertical="center" wrapText="1"/>
    </xf>
    <xf numFmtId="164" fontId="9" fillId="0" borderId="1" xfId="1" applyNumberFormat="1" applyFont="1" applyFill="1" applyBorder="1" applyAlignment="1">
      <alignment horizontal="center" vertical="center" wrapText="1"/>
    </xf>
    <xf numFmtId="0" fontId="9" fillId="0" borderId="0" xfId="0" applyFont="1"/>
    <xf numFmtId="2" fontId="9" fillId="0" borderId="1" xfId="0" applyNumberFormat="1" applyFont="1" applyFill="1" applyBorder="1" applyAlignment="1">
      <alignment horizontal="left" vertical="center" wrapText="1"/>
    </xf>
    <xf numFmtId="165" fontId="9" fillId="2" borderId="1" xfId="0" applyNumberFormat="1" applyFont="1" applyFill="1" applyBorder="1" applyAlignment="1">
      <alignment horizontal="left" vertical="center" wrapText="1"/>
    </xf>
    <xf numFmtId="164" fontId="9" fillId="3" borderId="1" xfId="1" applyNumberFormat="1" applyFont="1" applyFill="1" applyBorder="1" applyAlignment="1">
      <alignment vertical="center"/>
    </xf>
    <xf numFmtId="43" fontId="5" fillId="0" borderId="0" xfId="0" applyNumberFormat="1" applyFont="1"/>
    <xf numFmtId="43" fontId="6" fillId="0" borderId="0" xfId="0" applyNumberFormat="1" applyFont="1" applyFill="1"/>
    <xf numFmtId="166" fontId="8" fillId="0" borderId="0" xfId="0" applyNumberFormat="1" applyFont="1"/>
    <xf numFmtId="166" fontId="6" fillId="0" borderId="0" xfId="0" applyNumberFormat="1" applyFont="1"/>
    <xf numFmtId="164" fontId="10" fillId="4" borderId="1" xfId="1" applyNumberFormat="1" applyFont="1" applyFill="1" applyBorder="1" applyAlignment="1">
      <alignment vertical="center"/>
    </xf>
    <xf numFmtId="164" fontId="4" fillId="4" borderId="1" xfId="1" applyNumberFormat="1" applyFont="1" applyFill="1" applyBorder="1" applyAlignment="1">
      <alignment vertical="center"/>
    </xf>
    <xf numFmtId="49" fontId="5" fillId="0" borderId="0" xfId="0" applyNumberFormat="1" applyFont="1" applyBorder="1" applyAlignment="1">
      <alignment horizontal="center" vertical="center"/>
    </xf>
    <xf numFmtId="164" fontId="5" fillId="0" borderId="0" xfId="0" applyNumberFormat="1" applyFont="1"/>
    <xf numFmtId="164" fontId="4"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43" fontId="5" fillId="0" borderId="0" xfId="0" applyNumberFormat="1" applyFont="1" applyFill="1"/>
    <xf numFmtId="0" fontId="5" fillId="0" borderId="0" xfId="0" applyFont="1" applyFill="1"/>
    <xf numFmtId="164" fontId="8" fillId="0" borderId="1" xfId="1" applyNumberFormat="1" applyFont="1" applyFill="1" applyBorder="1" applyAlignment="1">
      <alignment vertical="center"/>
    </xf>
    <xf numFmtId="49"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left" vertical="center" wrapText="1"/>
    </xf>
    <xf numFmtId="165"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43" fontId="9" fillId="0" borderId="0" xfId="0" applyNumberFormat="1" applyFont="1" applyFill="1"/>
    <xf numFmtId="164" fontId="8" fillId="0" borderId="0" xfId="0" applyNumberFormat="1" applyFont="1"/>
    <xf numFmtId="49" fontId="5" fillId="0" borderId="0" xfId="0" applyNumberFormat="1" applyFont="1" applyBorder="1" applyAlignment="1">
      <alignment horizontal="center" vertical="center"/>
    </xf>
    <xf numFmtId="43" fontId="6" fillId="0" borderId="0" xfId="0" applyNumberFormat="1" applyFont="1"/>
    <xf numFmtId="49" fontId="5" fillId="0" borderId="0" xfId="0" applyNumberFormat="1" applyFont="1" applyFill="1" applyBorder="1" applyAlignment="1">
      <alignment horizontal="center" vertical="top"/>
    </xf>
    <xf numFmtId="49" fontId="5" fillId="0" borderId="0" xfId="0" applyNumberFormat="1" applyFont="1" applyFill="1" applyBorder="1" applyAlignment="1">
      <alignment vertical="center"/>
    </xf>
    <xf numFmtId="49" fontId="7" fillId="0" borderId="0" xfId="0" applyNumberFormat="1" applyFont="1" applyFill="1" applyBorder="1" applyAlignment="1">
      <alignment vertical="center"/>
    </xf>
    <xf numFmtId="1" fontId="2" fillId="0" borderId="1" xfId="0" applyNumberFormat="1" applyFont="1" applyFill="1" applyBorder="1" applyAlignment="1">
      <alignment horizontal="center" vertical="center" wrapText="1"/>
    </xf>
    <xf numFmtId="49" fontId="5" fillId="0" borderId="0"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7"/>
  <sheetViews>
    <sheetView workbookViewId="0">
      <pane ySplit="3375" topLeftCell="A73" activePane="bottomLeft"/>
      <selection activeCell="I66" activeCellId="1" sqref="I10 I66"/>
      <selection pane="bottomLeft" activeCell="A9" sqref="A9:B92"/>
    </sheetView>
  </sheetViews>
  <sheetFormatPr defaultRowHeight="16.5" x14ac:dyDescent="0.3"/>
  <cols>
    <col min="1" max="1" width="6.5" style="3" customWidth="1"/>
    <col min="2" max="2" width="66.625" style="3" customWidth="1"/>
    <col min="3" max="4" width="12.25" style="3" customWidth="1"/>
    <col min="5" max="5" width="11.875" style="3" customWidth="1"/>
    <col min="6" max="6" width="12.375" style="3" customWidth="1"/>
    <col min="7" max="7" width="12.625" style="3" customWidth="1"/>
    <col min="8" max="8" width="12" style="3" customWidth="1"/>
    <col min="9" max="9" width="13.375" style="3" customWidth="1"/>
    <col min="10" max="10" width="10.25" style="3" bestFit="1" customWidth="1"/>
    <col min="11" max="256" width="9" style="3"/>
    <col min="257" max="257" width="6.5" style="3" customWidth="1"/>
    <col min="258" max="258" width="66.625" style="3" customWidth="1"/>
    <col min="259" max="259" width="11.125" style="3" bestFit="1" customWidth="1"/>
    <col min="260" max="260" width="11.875" style="3" customWidth="1"/>
    <col min="261" max="261" width="12.375" style="3" customWidth="1"/>
    <col min="262" max="262" width="9.125" style="3" bestFit="1" customWidth="1"/>
    <col min="263" max="512" width="9" style="3"/>
    <col min="513" max="513" width="6.5" style="3" customWidth="1"/>
    <col min="514" max="514" width="66.625" style="3" customWidth="1"/>
    <col min="515" max="515" width="11.125" style="3" bestFit="1" customWidth="1"/>
    <col min="516" max="516" width="11.875" style="3" customWidth="1"/>
    <col min="517" max="517" width="12.375" style="3" customWidth="1"/>
    <col min="518" max="518" width="9.125" style="3" bestFit="1" customWidth="1"/>
    <col min="519" max="768" width="9" style="3"/>
    <col min="769" max="769" width="6.5" style="3" customWidth="1"/>
    <col min="770" max="770" width="66.625" style="3" customWidth="1"/>
    <col min="771" max="771" width="11.125" style="3" bestFit="1" customWidth="1"/>
    <col min="772" max="772" width="11.875" style="3" customWidth="1"/>
    <col min="773" max="773" width="12.375" style="3" customWidth="1"/>
    <col min="774" max="774" width="9.125" style="3" bestFit="1" customWidth="1"/>
    <col min="775" max="1024" width="9" style="3"/>
    <col min="1025" max="1025" width="6.5" style="3" customWidth="1"/>
    <col min="1026" max="1026" width="66.625" style="3" customWidth="1"/>
    <col min="1027" max="1027" width="11.125" style="3" bestFit="1" customWidth="1"/>
    <col min="1028" max="1028" width="11.875" style="3" customWidth="1"/>
    <col min="1029" max="1029" width="12.375" style="3" customWidth="1"/>
    <col min="1030" max="1030" width="9.125" style="3" bestFit="1" customWidth="1"/>
    <col min="1031" max="1280" width="9" style="3"/>
    <col min="1281" max="1281" width="6.5" style="3" customWidth="1"/>
    <col min="1282" max="1282" width="66.625" style="3" customWidth="1"/>
    <col min="1283" max="1283" width="11.125" style="3" bestFit="1" customWidth="1"/>
    <col min="1284" max="1284" width="11.875" style="3" customWidth="1"/>
    <col min="1285" max="1285" width="12.375" style="3" customWidth="1"/>
    <col min="1286" max="1286" width="9.125" style="3" bestFit="1" customWidth="1"/>
    <col min="1287" max="1536" width="9" style="3"/>
    <col min="1537" max="1537" width="6.5" style="3" customWidth="1"/>
    <col min="1538" max="1538" width="66.625" style="3" customWidth="1"/>
    <col min="1539" max="1539" width="11.125" style="3" bestFit="1" customWidth="1"/>
    <col min="1540" max="1540" width="11.875" style="3" customWidth="1"/>
    <col min="1541" max="1541" width="12.375" style="3" customWidth="1"/>
    <col min="1542" max="1542" width="9.125" style="3" bestFit="1" customWidth="1"/>
    <col min="1543" max="1792" width="9" style="3"/>
    <col min="1793" max="1793" width="6.5" style="3" customWidth="1"/>
    <col min="1794" max="1794" width="66.625" style="3" customWidth="1"/>
    <col min="1795" max="1795" width="11.125" style="3" bestFit="1" customWidth="1"/>
    <col min="1796" max="1796" width="11.875" style="3" customWidth="1"/>
    <col min="1797" max="1797" width="12.375" style="3" customWidth="1"/>
    <col min="1798" max="1798" width="9.125" style="3" bestFit="1" customWidth="1"/>
    <col min="1799" max="2048" width="9" style="3"/>
    <col min="2049" max="2049" width="6.5" style="3" customWidth="1"/>
    <col min="2050" max="2050" width="66.625" style="3" customWidth="1"/>
    <col min="2051" max="2051" width="11.125" style="3" bestFit="1" customWidth="1"/>
    <col min="2052" max="2052" width="11.875" style="3" customWidth="1"/>
    <col min="2053" max="2053" width="12.375" style="3" customWidth="1"/>
    <col min="2054" max="2054" width="9.125" style="3" bestFit="1" customWidth="1"/>
    <col min="2055" max="2304" width="9" style="3"/>
    <col min="2305" max="2305" width="6.5" style="3" customWidth="1"/>
    <col min="2306" max="2306" width="66.625" style="3" customWidth="1"/>
    <col min="2307" max="2307" width="11.125" style="3" bestFit="1" customWidth="1"/>
    <col min="2308" max="2308" width="11.875" style="3" customWidth="1"/>
    <col min="2309" max="2309" width="12.375" style="3" customWidth="1"/>
    <col min="2310" max="2310" width="9.125" style="3" bestFit="1" customWidth="1"/>
    <col min="2311" max="2560" width="9" style="3"/>
    <col min="2561" max="2561" width="6.5" style="3" customWidth="1"/>
    <col min="2562" max="2562" width="66.625" style="3" customWidth="1"/>
    <col min="2563" max="2563" width="11.125" style="3" bestFit="1" customWidth="1"/>
    <col min="2564" max="2564" width="11.875" style="3" customWidth="1"/>
    <col min="2565" max="2565" width="12.375" style="3" customWidth="1"/>
    <col min="2566" max="2566" width="9.125" style="3" bestFit="1" customWidth="1"/>
    <col min="2567" max="2816" width="9" style="3"/>
    <col min="2817" max="2817" width="6.5" style="3" customWidth="1"/>
    <col min="2818" max="2818" width="66.625" style="3" customWidth="1"/>
    <col min="2819" max="2819" width="11.125" style="3" bestFit="1" customWidth="1"/>
    <col min="2820" max="2820" width="11.875" style="3" customWidth="1"/>
    <col min="2821" max="2821" width="12.375" style="3" customWidth="1"/>
    <col min="2822" max="2822" width="9.125" style="3" bestFit="1" customWidth="1"/>
    <col min="2823" max="3072" width="9" style="3"/>
    <col min="3073" max="3073" width="6.5" style="3" customWidth="1"/>
    <col min="3074" max="3074" width="66.625" style="3" customWidth="1"/>
    <col min="3075" max="3075" width="11.125" style="3" bestFit="1" customWidth="1"/>
    <col min="3076" max="3076" width="11.875" style="3" customWidth="1"/>
    <col min="3077" max="3077" width="12.375" style="3" customWidth="1"/>
    <col min="3078" max="3078" width="9.125" style="3" bestFit="1" customWidth="1"/>
    <col min="3079" max="3328" width="9" style="3"/>
    <col min="3329" max="3329" width="6.5" style="3" customWidth="1"/>
    <col min="3330" max="3330" width="66.625" style="3" customWidth="1"/>
    <col min="3331" max="3331" width="11.125" style="3" bestFit="1" customWidth="1"/>
    <col min="3332" max="3332" width="11.875" style="3" customWidth="1"/>
    <col min="3333" max="3333" width="12.375" style="3" customWidth="1"/>
    <col min="3334" max="3334" width="9.125" style="3" bestFit="1" customWidth="1"/>
    <col min="3335" max="3584" width="9" style="3"/>
    <col min="3585" max="3585" width="6.5" style="3" customWidth="1"/>
    <col min="3586" max="3586" width="66.625" style="3" customWidth="1"/>
    <col min="3587" max="3587" width="11.125" style="3" bestFit="1" customWidth="1"/>
    <col min="3588" max="3588" width="11.875" style="3" customWidth="1"/>
    <col min="3589" max="3589" width="12.375" style="3" customWidth="1"/>
    <col min="3590" max="3590" width="9.125" style="3" bestFit="1" customWidth="1"/>
    <col min="3591" max="3840" width="9" style="3"/>
    <col min="3841" max="3841" width="6.5" style="3" customWidth="1"/>
    <col min="3842" max="3842" width="66.625" style="3" customWidth="1"/>
    <col min="3843" max="3843" width="11.125" style="3" bestFit="1" customWidth="1"/>
    <col min="3844" max="3844" width="11.875" style="3" customWidth="1"/>
    <col min="3845" max="3845" width="12.375" style="3" customWidth="1"/>
    <col min="3846" max="3846" width="9.125" style="3" bestFit="1" customWidth="1"/>
    <col min="3847" max="4096" width="9" style="3"/>
    <col min="4097" max="4097" width="6.5" style="3" customWidth="1"/>
    <col min="4098" max="4098" width="66.625" style="3" customWidth="1"/>
    <col min="4099" max="4099" width="11.125" style="3" bestFit="1" customWidth="1"/>
    <col min="4100" max="4100" width="11.875" style="3" customWidth="1"/>
    <col min="4101" max="4101" width="12.375" style="3" customWidth="1"/>
    <col min="4102" max="4102" width="9.125" style="3" bestFit="1" customWidth="1"/>
    <col min="4103" max="4352" width="9" style="3"/>
    <col min="4353" max="4353" width="6.5" style="3" customWidth="1"/>
    <col min="4354" max="4354" width="66.625" style="3" customWidth="1"/>
    <col min="4355" max="4355" width="11.125" style="3" bestFit="1" customWidth="1"/>
    <col min="4356" max="4356" width="11.875" style="3" customWidth="1"/>
    <col min="4357" max="4357" width="12.375" style="3" customWidth="1"/>
    <col min="4358" max="4358" width="9.125" style="3" bestFit="1" customWidth="1"/>
    <col min="4359" max="4608" width="9" style="3"/>
    <col min="4609" max="4609" width="6.5" style="3" customWidth="1"/>
    <col min="4610" max="4610" width="66.625" style="3" customWidth="1"/>
    <col min="4611" max="4611" width="11.125" style="3" bestFit="1" customWidth="1"/>
    <col min="4612" max="4612" width="11.875" style="3" customWidth="1"/>
    <col min="4613" max="4613" width="12.375" style="3" customWidth="1"/>
    <col min="4614" max="4614" width="9.125" style="3" bestFit="1" customWidth="1"/>
    <col min="4615" max="4864" width="9" style="3"/>
    <col min="4865" max="4865" width="6.5" style="3" customWidth="1"/>
    <col min="4866" max="4866" width="66.625" style="3" customWidth="1"/>
    <col min="4867" max="4867" width="11.125" style="3" bestFit="1" customWidth="1"/>
    <col min="4868" max="4868" width="11.875" style="3" customWidth="1"/>
    <col min="4869" max="4869" width="12.375" style="3" customWidth="1"/>
    <col min="4870" max="4870" width="9.125" style="3" bestFit="1" customWidth="1"/>
    <col min="4871" max="5120" width="9" style="3"/>
    <col min="5121" max="5121" width="6.5" style="3" customWidth="1"/>
    <col min="5122" max="5122" width="66.625" style="3" customWidth="1"/>
    <col min="5123" max="5123" width="11.125" style="3" bestFit="1" customWidth="1"/>
    <col min="5124" max="5124" width="11.875" style="3" customWidth="1"/>
    <col min="5125" max="5125" width="12.375" style="3" customWidth="1"/>
    <col min="5126" max="5126" width="9.125" style="3" bestFit="1" customWidth="1"/>
    <col min="5127" max="5376" width="9" style="3"/>
    <col min="5377" max="5377" width="6.5" style="3" customWidth="1"/>
    <col min="5378" max="5378" width="66.625" style="3" customWidth="1"/>
    <col min="5379" max="5379" width="11.125" style="3" bestFit="1" customWidth="1"/>
    <col min="5380" max="5380" width="11.875" style="3" customWidth="1"/>
    <col min="5381" max="5381" width="12.375" style="3" customWidth="1"/>
    <col min="5382" max="5382" width="9.125" style="3" bestFit="1" customWidth="1"/>
    <col min="5383" max="5632" width="9" style="3"/>
    <col min="5633" max="5633" width="6.5" style="3" customWidth="1"/>
    <col min="5634" max="5634" width="66.625" style="3" customWidth="1"/>
    <col min="5635" max="5635" width="11.125" style="3" bestFit="1" customWidth="1"/>
    <col min="5636" max="5636" width="11.875" style="3" customWidth="1"/>
    <col min="5637" max="5637" width="12.375" style="3" customWidth="1"/>
    <col min="5638" max="5638" width="9.125" style="3" bestFit="1" customWidth="1"/>
    <col min="5639" max="5888" width="9" style="3"/>
    <col min="5889" max="5889" width="6.5" style="3" customWidth="1"/>
    <col min="5890" max="5890" width="66.625" style="3" customWidth="1"/>
    <col min="5891" max="5891" width="11.125" style="3" bestFit="1" customWidth="1"/>
    <col min="5892" max="5892" width="11.875" style="3" customWidth="1"/>
    <col min="5893" max="5893" width="12.375" style="3" customWidth="1"/>
    <col min="5894" max="5894" width="9.125" style="3" bestFit="1" customWidth="1"/>
    <col min="5895" max="6144" width="9" style="3"/>
    <col min="6145" max="6145" width="6.5" style="3" customWidth="1"/>
    <col min="6146" max="6146" width="66.625" style="3" customWidth="1"/>
    <col min="6147" max="6147" width="11.125" style="3" bestFit="1" customWidth="1"/>
    <col min="6148" max="6148" width="11.875" style="3" customWidth="1"/>
    <col min="6149" max="6149" width="12.375" style="3" customWidth="1"/>
    <col min="6150" max="6150" width="9.125" style="3" bestFit="1" customWidth="1"/>
    <col min="6151" max="6400" width="9" style="3"/>
    <col min="6401" max="6401" width="6.5" style="3" customWidth="1"/>
    <col min="6402" max="6402" width="66.625" style="3" customWidth="1"/>
    <col min="6403" max="6403" width="11.125" style="3" bestFit="1" customWidth="1"/>
    <col min="6404" max="6404" width="11.875" style="3" customWidth="1"/>
    <col min="6405" max="6405" width="12.375" style="3" customWidth="1"/>
    <col min="6406" max="6406" width="9.125" style="3" bestFit="1" customWidth="1"/>
    <col min="6407" max="6656" width="9" style="3"/>
    <col min="6657" max="6657" width="6.5" style="3" customWidth="1"/>
    <col min="6658" max="6658" width="66.625" style="3" customWidth="1"/>
    <col min="6659" max="6659" width="11.125" style="3" bestFit="1" customWidth="1"/>
    <col min="6660" max="6660" width="11.875" style="3" customWidth="1"/>
    <col min="6661" max="6661" width="12.375" style="3" customWidth="1"/>
    <col min="6662" max="6662" width="9.125" style="3" bestFit="1" customWidth="1"/>
    <col min="6663" max="6912" width="9" style="3"/>
    <col min="6913" max="6913" width="6.5" style="3" customWidth="1"/>
    <col min="6914" max="6914" width="66.625" style="3" customWidth="1"/>
    <col min="6915" max="6915" width="11.125" style="3" bestFit="1" customWidth="1"/>
    <col min="6916" max="6916" width="11.875" style="3" customWidth="1"/>
    <col min="6917" max="6917" width="12.375" style="3" customWidth="1"/>
    <col min="6918" max="6918" width="9.125" style="3" bestFit="1" customWidth="1"/>
    <col min="6919" max="7168" width="9" style="3"/>
    <col min="7169" max="7169" width="6.5" style="3" customWidth="1"/>
    <col min="7170" max="7170" width="66.625" style="3" customWidth="1"/>
    <col min="7171" max="7171" width="11.125" style="3" bestFit="1" customWidth="1"/>
    <col min="7172" max="7172" width="11.875" style="3" customWidth="1"/>
    <col min="7173" max="7173" width="12.375" style="3" customWidth="1"/>
    <col min="7174" max="7174" width="9.125" style="3" bestFit="1" customWidth="1"/>
    <col min="7175" max="7424" width="9" style="3"/>
    <col min="7425" max="7425" width="6.5" style="3" customWidth="1"/>
    <col min="7426" max="7426" width="66.625" style="3" customWidth="1"/>
    <col min="7427" max="7427" width="11.125" style="3" bestFit="1" customWidth="1"/>
    <col min="7428" max="7428" width="11.875" style="3" customWidth="1"/>
    <col min="7429" max="7429" width="12.375" style="3" customWidth="1"/>
    <col min="7430" max="7430" width="9.125" style="3" bestFit="1" customWidth="1"/>
    <col min="7431" max="7680" width="9" style="3"/>
    <col min="7681" max="7681" width="6.5" style="3" customWidth="1"/>
    <col min="7682" max="7682" width="66.625" style="3" customWidth="1"/>
    <col min="7683" max="7683" width="11.125" style="3" bestFit="1" customWidth="1"/>
    <col min="7684" max="7684" width="11.875" style="3" customWidth="1"/>
    <col min="7685" max="7685" width="12.375" style="3" customWidth="1"/>
    <col min="7686" max="7686" width="9.125" style="3" bestFit="1" customWidth="1"/>
    <col min="7687" max="7936" width="9" style="3"/>
    <col min="7937" max="7937" width="6.5" style="3" customWidth="1"/>
    <col min="7938" max="7938" width="66.625" style="3" customWidth="1"/>
    <col min="7939" max="7939" width="11.125" style="3" bestFit="1" customWidth="1"/>
    <col min="7940" max="7940" width="11.875" style="3" customWidth="1"/>
    <col min="7941" max="7941" width="12.375" style="3" customWidth="1"/>
    <col min="7942" max="7942" width="9.125" style="3" bestFit="1" customWidth="1"/>
    <col min="7943" max="8192" width="9" style="3"/>
    <col min="8193" max="8193" width="6.5" style="3" customWidth="1"/>
    <col min="8194" max="8194" width="66.625" style="3" customWidth="1"/>
    <col min="8195" max="8195" width="11.125" style="3" bestFit="1" customWidth="1"/>
    <col min="8196" max="8196" width="11.875" style="3" customWidth="1"/>
    <col min="8197" max="8197" width="12.375" style="3" customWidth="1"/>
    <col min="8198" max="8198" width="9.125" style="3" bestFit="1" customWidth="1"/>
    <col min="8199" max="8448" width="9" style="3"/>
    <col min="8449" max="8449" width="6.5" style="3" customWidth="1"/>
    <col min="8450" max="8450" width="66.625" style="3" customWidth="1"/>
    <col min="8451" max="8451" width="11.125" style="3" bestFit="1" customWidth="1"/>
    <col min="8452" max="8452" width="11.875" style="3" customWidth="1"/>
    <col min="8453" max="8453" width="12.375" style="3" customWidth="1"/>
    <col min="8454" max="8454" width="9.125" style="3" bestFit="1" customWidth="1"/>
    <col min="8455" max="8704" width="9" style="3"/>
    <col min="8705" max="8705" width="6.5" style="3" customWidth="1"/>
    <col min="8706" max="8706" width="66.625" style="3" customWidth="1"/>
    <col min="8707" max="8707" width="11.125" style="3" bestFit="1" customWidth="1"/>
    <col min="8708" max="8708" width="11.875" style="3" customWidth="1"/>
    <col min="8709" max="8709" width="12.375" style="3" customWidth="1"/>
    <col min="8710" max="8710" width="9.125" style="3" bestFit="1" customWidth="1"/>
    <col min="8711" max="8960" width="9" style="3"/>
    <col min="8961" max="8961" width="6.5" style="3" customWidth="1"/>
    <col min="8962" max="8962" width="66.625" style="3" customWidth="1"/>
    <col min="8963" max="8963" width="11.125" style="3" bestFit="1" customWidth="1"/>
    <col min="8964" max="8964" width="11.875" style="3" customWidth="1"/>
    <col min="8965" max="8965" width="12.375" style="3" customWidth="1"/>
    <col min="8966" max="8966" width="9.125" style="3" bestFit="1" customWidth="1"/>
    <col min="8967" max="9216" width="9" style="3"/>
    <col min="9217" max="9217" width="6.5" style="3" customWidth="1"/>
    <col min="9218" max="9218" width="66.625" style="3" customWidth="1"/>
    <col min="9219" max="9219" width="11.125" style="3" bestFit="1" customWidth="1"/>
    <col min="9220" max="9220" width="11.875" style="3" customWidth="1"/>
    <col min="9221" max="9221" width="12.375" style="3" customWidth="1"/>
    <col min="9222" max="9222" width="9.125" style="3" bestFit="1" customWidth="1"/>
    <col min="9223" max="9472" width="9" style="3"/>
    <col min="9473" max="9473" width="6.5" style="3" customWidth="1"/>
    <col min="9474" max="9474" width="66.625" style="3" customWidth="1"/>
    <col min="9475" max="9475" width="11.125" style="3" bestFit="1" customWidth="1"/>
    <col min="9476" max="9476" width="11.875" style="3" customWidth="1"/>
    <col min="9477" max="9477" width="12.375" style="3" customWidth="1"/>
    <col min="9478" max="9478" width="9.125" style="3" bestFit="1" customWidth="1"/>
    <col min="9479" max="9728" width="9" style="3"/>
    <col min="9729" max="9729" width="6.5" style="3" customWidth="1"/>
    <col min="9730" max="9730" width="66.625" style="3" customWidth="1"/>
    <col min="9731" max="9731" width="11.125" style="3" bestFit="1" customWidth="1"/>
    <col min="9732" max="9732" width="11.875" style="3" customWidth="1"/>
    <col min="9733" max="9733" width="12.375" style="3" customWidth="1"/>
    <col min="9734" max="9734" width="9.125" style="3" bestFit="1" customWidth="1"/>
    <col min="9735" max="9984" width="9" style="3"/>
    <col min="9985" max="9985" width="6.5" style="3" customWidth="1"/>
    <col min="9986" max="9986" width="66.625" style="3" customWidth="1"/>
    <col min="9987" max="9987" width="11.125" style="3" bestFit="1" customWidth="1"/>
    <col min="9988" max="9988" width="11.875" style="3" customWidth="1"/>
    <col min="9989" max="9989" width="12.375" style="3" customWidth="1"/>
    <col min="9990" max="9990" width="9.125" style="3" bestFit="1" customWidth="1"/>
    <col min="9991" max="10240" width="9" style="3"/>
    <col min="10241" max="10241" width="6.5" style="3" customWidth="1"/>
    <col min="10242" max="10242" width="66.625" style="3" customWidth="1"/>
    <col min="10243" max="10243" width="11.125" style="3" bestFit="1" customWidth="1"/>
    <col min="10244" max="10244" width="11.875" style="3" customWidth="1"/>
    <col min="10245" max="10245" width="12.375" style="3" customWidth="1"/>
    <col min="10246" max="10246" width="9.125" style="3" bestFit="1" customWidth="1"/>
    <col min="10247" max="10496" width="9" style="3"/>
    <col min="10497" max="10497" width="6.5" style="3" customWidth="1"/>
    <col min="10498" max="10498" width="66.625" style="3" customWidth="1"/>
    <col min="10499" max="10499" width="11.125" style="3" bestFit="1" customWidth="1"/>
    <col min="10500" max="10500" width="11.875" style="3" customWidth="1"/>
    <col min="10501" max="10501" width="12.375" style="3" customWidth="1"/>
    <col min="10502" max="10502" width="9.125" style="3" bestFit="1" customWidth="1"/>
    <col min="10503" max="10752" width="9" style="3"/>
    <col min="10753" max="10753" width="6.5" style="3" customWidth="1"/>
    <col min="10754" max="10754" width="66.625" style="3" customWidth="1"/>
    <col min="10755" max="10755" width="11.125" style="3" bestFit="1" customWidth="1"/>
    <col min="10756" max="10756" width="11.875" style="3" customWidth="1"/>
    <col min="10757" max="10757" width="12.375" style="3" customWidth="1"/>
    <col min="10758" max="10758" width="9.125" style="3" bestFit="1" customWidth="1"/>
    <col min="10759" max="11008" width="9" style="3"/>
    <col min="11009" max="11009" width="6.5" style="3" customWidth="1"/>
    <col min="11010" max="11010" width="66.625" style="3" customWidth="1"/>
    <col min="11011" max="11011" width="11.125" style="3" bestFit="1" customWidth="1"/>
    <col min="11012" max="11012" width="11.875" style="3" customWidth="1"/>
    <col min="11013" max="11013" width="12.375" style="3" customWidth="1"/>
    <col min="11014" max="11014" width="9.125" style="3" bestFit="1" customWidth="1"/>
    <col min="11015" max="11264" width="9" style="3"/>
    <col min="11265" max="11265" width="6.5" style="3" customWidth="1"/>
    <col min="11266" max="11266" width="66.625" style="3" customWidth="1"/>
    <col min="11267" max="11267" width="11.125" style="3" bestFit="1" customWidth="1"/>
    <col min="11268" max="11268" width="11.875" style="3" customWidth="1"/>
    <col min="11269" max="11269" width="12.375" style="3" customWidth="1"/>
    <col min="11270" max="11270" width="9.125" style="3" bestFit="1" customWidth="1"/>
    <col min="11271" max="11520" width="9" style="3"/>
    <col min="11521" max="11521" width="6.5" style="3" customWidth="1"/>
    <col min="11522" max="11522" width="66.625" style="3" customWidth="1"/>
    <col min="11523" max="11523" width="11.125" style="3" bestFit="1" customWidth="1"/>
    <col min="11524" max="11524" width="11.875" style="3" customWidth="1"/>
    <col min="11525" max="11525" width="12.375" style="3" customWidth="1"/>
    <col min="11526" max="11526" width="9.125" style="3" bestFit="1" customWidth="1"/>
    <col min="11527" max="11776" width="9" style="3"/>
    <col min="11777" max="11777" width="6.5" style="3" customWidth="1"/>
    <col min="11778" max="11778" width="66.625" style="3" customWidth="1"/>
    <col min="11779" max="11779" width="11.125" style="3" bestFit="1" customWidth="1"/>
    <col min="11780" max="11780" width="11.875" style="3" customWidth="1"/>
    <col min="11781" max="11781" width="12.375" style="3" customWidth="1"/>
    <col min="11782" max="11782" width="9.125" style="3" bestFit="1" customWidth="1"/>
    <col min="11783" max="12032" width="9" style="3"/>
    <col min="12033" max="12033" width="6.5" style="3" customWidth="1"/>
    <col min="12034" max="12034" width="66.625" style="3" customWidth="1"/>
    <col min="12035" max="12035" width="11.125" style="3" bestFit="1" customWidth="1"/>
    <col min="12036" max="12036" width="11.875" style="3" customWidth="1"/>
    <col min="12037" max="12037" width="12.375" style="3" customWidth="1"/>
    <col min="12038" max="12038" width="9.125" style="3" bestFit="1" customWidth="1"/>
    <col min="12039" max="12288" width="9" style="3"/>
    <col min="12289" max="12289" width="6.5" style="3" customWidth="1"/>
    <col min="12290" max="12290" width="66.625" style="3" customWidth="1"/>
    <col min="12291" max="12291" width="11.125" style="3" bestFit="1" customWidth="1"/>
    <col min="12292" max="12292" width="11.875" style="3" customWidth="1"/>
    <col min="12293" max="12293" width="12.375" style="3" customWidth="1"/>
    <col min="12294" max="12294" width="9.125" style="3" bestFit="1" customWidth="1"/>
    <col min="12295" max="12544" width="9" style="3"/>
    <col min="12545" max="12545" width="6.5" style="3" customWidth="1"/>
    <col min="12546" max="12546" width="66.625" style="3" customWidth="1"/>
    <col min="12547" max="12547" width="11.125" style="3" bestFit="1" customWidth="1"/>
    <col min="12548" max="12548" width="11.875" style="3" customWidth="1"/>
    <col min="12549" max="12549" width="12.375" style="3" customWidth="1"/>
    <col min="12550" max="12550" width="9.125" style="3" bestFit="1" customWidth="1"/>
    <col min="12551" max="12800" width="9" style="3"/>
    <col min="12801" max="12801" width="6.5" style="3" customWidth="1"/>
    <col min="12802" max="12802" width="66.625" style="3" customWidth="1"/>
    <col min="12803" max="12803" width="11.125" style="3" bestFit="1" customWidth="1"/>
    <col min="12804" max="12804" width="11.875" style="3" customWidth="1"/>
    <col min="12805" max="12805" width="12.375" style="3" customWidth="1"/>
    <col min="12806" max="12806" width="9.125" style="3" bestFit="1" customWidth="1"/>
    <col min="12807" max="13056" width="9" style="3"/>
    <col min="13057" max="13057" width="6.5" style="3" customWidth="1"/>
    <col min="13058" max="13058" width="66.625" style="3" customWidth="1"/>
    <col min="13059" max="13059" width="11.125" style="3" bestFit="1" customWidth="1"/>
    <col min="13060" max="13060" width="11.875" style="3" customWidth="1"/>
    <col min="13061" max="13061" width="12.375" style="3" customWidth="1"/>
    <col min="13062" max="13062" width="9.125" style="3" bestFit="1" customWidth="1"/>
    <col min="13063" max="13312" width="9" style="3"/>
    <col min="13313" max="13313" width="6.5" style="3" customWidth="1"/>
    <col min="13314" max="13314" width="66.625" style="3" customWidth="1"/>
    <col min="13315" max="13315" width="11.125" style="3" bestFit="1" customWidth="1"/>
    <col min="13316" max="13316" width="11.875" style="3" customWidth="1"/>
    <col min="13317" max="13317" width="12.375" style="3" customWidth="1"/>
    <col min="13318" max="13318" width="9.125" style="3" bestFit="1" customWidth="1"/>
    <col min="13319" max="13568" width="9" style="3"/>
    <col min="13569" max="13569" width="6.5" style="3" customWidth="1"/>
    <col min="13570" max="13570" width="66.625" style="3" customWidth="1"/>
    <col min="13571" max="13571" width="11.125" style="3" bestFit="1" customWidth="1"/>
    <col min="13572" max="13572" width="11.875" style="3" customWidth="1"/>
    <col min="13573" max="13573" width="12.375" style="3" customWidth="1"/>
    <col min="13574" max="13574" width="9.125" style="3" bestFit="1" customWidth="1"/>
    <col min="13575" max="13824" width="9" style="3"/>
    <col min="13825" max="13825" width="6.5" style="3" customWidth="1"/>
    <col min="13826" max="13826" width="66.625" style="3" customWidth="1"/>
    <col min="13827" max="13827" width="11.125" style="3" bestFit="1" customWidth="1"/>
    <col min="13828" max="13828" width="11.875" style="3" customWidth="1"/>
    <col min="13829" max="13829" width="12.375" style="3" customWidth="1"/>
    <col min="13830" max="13830" width="9.125" style="3" bestFit="1" customWidth="1"/>
    <col min="13831" max="14080" width="9" style="3"/>
    <col min="14081" max="14081" width="6.5" style="3" customWidth="1"/>
    <col min="14082" max="14082" width="66.625" style="3" customWidth="1"/>
    <col min="14083" max="14083" width="11.125" style="3" bestFit="1" customWidth="1"/>
    <col min="14084" max="14084" width="11.875" style="3" customWidth="1"/>
    <col min="14085" max="14085" width="12.375" style="3" customWidth="1"/>
    <col min="14086" max="14086" width="9.125" style="3" bestFit="1" customWidth="1"/>
    <col min="14087" max="14336" width="9" style="3"/>
    <col min="14337" max="14337" width="6.5" style="3" customWidth="1"/>
    <col min="14338" max="14338" width="66.625" style="3" customWidth="1"/>
    <col min="14339" max="14339" width="11.125" style="3" bestFit="1" customWidth="1"/>
    <col min="14340" max="14340" width="11.875" style="3" customWidth="1"/>
    <col min="14341" max="14341" width="12.375" style="3" customWidth="1"/>
    <col min="14342" max="14342" width="9.125" style="3" bestFit="1" customWidth="1"/>
    <col min="14343" max="14592" width="9" style="3"/>
    <col min="14593" max="14593" width="6.5" style="3" customWidth="1"/>
    <col min="14594" max="14594" width="66.625" style="3" customWidth="1"/>
    <col min="14595" max="14595" width="11.125" style="3" bestFit="1" customWidth="1"/>
    <col min="14596" max="14596" width="11.875" style="3" customWidth="1"/>
    <col min="14597" max="14597" width="12.375" style="3" customWidth="1"/>
    <col min="14598" max="14598" width="9.125" style="3" bestFit="1" customWidth="1"/>
    <col min="14599" max="14848" width="9" style="3"/>
    <col min="14849" max="14849" width="6.5" style="3" customWidth="1"/>
    <col min="14850" max="14850" width="66.625" style="3" customWidth="1"/>
    <col min="14851" max="14851" width="11.125" style="3" bestFit="1" customWidth="1"/>
    <col min="14852" max="14852" width="11.875" style="3" customWidth="1"/>
    <col min="14853" max="14853" width="12.375" style="3" customWidth="1"/>
    <col min="14854" max="14854" width="9.125" style="3" bestFit="1" customWidth="1"/>
    <col min="14855" max="15104" width="9" style="3"/>
    <col min="15105" max="15105" width="6.5" style="3" customWidth="1"/>
    <col min="15106" max="15106" width="66.625" style="3" customWidth="1"/>
    <col min="15107" max="15107" width="11.125" style="3" bestFit="1" customWidth="1"/>
    <col min="15108" max="15108" width="11.875" style="3" customWidth="1"/>
    <col min="15109" max="15109" width="12.375" style="3" customWidth="1"/>
    <col min="15110" max="15110" width="9.125" style="3" bestFit="1" customWidth="1"/>
    <col min="15111" max="15360" width="9" style="3"/>
    <col min="15361" max="15361" width="6.5" style="3" customWidth="1"/>
    <col min="15362" max="15362" width="66.625" style="3" customWidth="1"/>
    <col min="15363" max="15363" width="11.125" style="3" bestFit="1" customWidth="1"/>
    <col min="15364" max="15364" width="11.875" style="3" customWidth="1"/>
    <col min="15365" max="15365" width="12.375" style="3" customWidth="1"/>
    <col min="15366" max="15366" width="9.125" style="3" bestFit="1" customWidth="1"/>
    <col min="15367" max="15616" width="9" style="3"/>
    <col min="15617" max="15617" width="6.5" style="3" customWidth="1"/>
    <col min="15618" max="15618" width="66.625" style="3" customWidth="1"/>
    <col min="15619" max="15619" width="11.125" style="3" bestFit="1" customWidth="1"/>
    <col min="15620" max="15620" width="11.875" style="3" customWidth="1"/>
    <col min="15621" max="15621" width="12.375" style="3" customWidth="1"/>
    <col min="15622" max="15622" width="9.125" style="3" bestFit="1" customWidth="1"/>
    <col min="15623" max="15872" width="9" style="3"/>
    <col min="15873" max="15873" width="6.5" style="3" customWidth="1"/>
    <col min="15874" max="15874" width="66.625" style="3" customWidth="1"/>
    <col min="15875" max="15875" width="11.125" style="3" bestFit="1" customWidth="1"/>
    <col min="15876" max="15876" width="11.875" style="3" customWidth="1"/>
    <col min="15877" max="15877" width="12.375" style="3" customWidth="1"/>
    <col min="15878" max="15878" width="9.125" style="3" bestFit="1" customWidth="1"/>
    <col min="15879" max="16128" width="9" style="3"/>
    <col min="16129" max="16129" width="6.5" style="3" customWidth="1"/>
    <col min="16130" max="16130" width="66.625" style="3" customWidth="1"/>
    <col min="16131" max="16131" width="11.125" style="3" bestFit="1" customWidth="1"/>
    <col min="16132" max="16132" width="11.875" style="3" customWidth="1"/>
    <col min="16133" max="16133" width="12.375" style="3" customWidth="1"/>
    <col min="16134" max="16134" width="9.125" style="3" bestFit="1" customWidth="1"/>
    <col min="16135" max="16384" width="9" style="3"/>
  </cols>
  <sheetData>
    <row r="2" spans="1:10" ht="17.25" x14ac:dyDescent="0.3">
      <c r="A2" s="6"/>
      <c r="B2" s="26" t="s">
        <v>0</v>
      </c>
      <c r="C2" s="6"/>
      <c r="D2" s="6"/>
      <c r="E2" s="6"/>
      <c r="F2" s="6"/>
      <c r="G2" s="9"/>
      <c r="H2" s="9"/>
      <c r="I2" s="9"/>
      <c r="J2" s="9"/>
    </row>
    <row r="3" spans="1:10" ht="17.25" x14ac:dyDescent="0.3">
      <c r="A3" s="7"/>
      <c r="B3" s="27" t="s">
        <v>39</v>
      </c>
      <c r="C3" s="7"/>
      <c r="D3" s="7"/>
      <c r="E3" s="7"/>
      <c r="F3" s="7"/>
      <c r="G3" s="7"/>
      <c r="H3" s="7"/>
      <c r="I3" s="7"/>
      <c r="J3" s="32"/>
    </row>
    <row r="4" spans="1:10" ht="17.25" x14ac:dyDescent="0.3">
      <c r="A4" s="7"/>
      <c r="B4" s="83" t="s">
        <v>73</v>
      </c>
      <c r="C4" s="83"/>
      <c r="D4" s="83"/>
      <c r="E4" s="31"/>
      <c r="F4" s="31"/>
      <c r="G4" s="7"/>
      <c r="H4" s="7"/>
      <c r="I4" s="7"/>
      <c r="J4" s="32"/>
    </row>
    <row r="5" spans="1:10" ht="17.25" x14ac:dyDescent="0.3">
      <c r="A5" s="8"/>
      <c r="B5" s="8"/>
      <c r="C5" s="8"/>
      <c r="D5" s="8"/>
      <c r="E5" s="8"/>
      <c r="F5" s="8"/>
      <c r="G5" s="8"/>
      <c r="H5" s="8"/>
      <c r="I5" s="8"/>
      <c r="J5" s="32"/>
    </row>
    <row r="6" spans="1:10" x14ac:dyDescent="0.3">
      <c r="A6" s="1"/>
      <c r="B6" s="2"/>
      <c r="H6" s="4" t="s">
        <v>63</v>
      </c>
    </row>
    <row r="7" spans="1:10" s="25" customFormat="1" ht="40.5" x14ac:dyDescent="0.3">
      <c r="A7" s="23" t="s">
        <v>4</v>
      </c>
      <c r="B7" s="24" t="s">
        <v>64</v>
      </c>
      <c r="C7" s="24" t="s">
        <v>111</v>
      </c>
      <c r="D7" s="24" t="s">
        <v>74</v>
      </c>
      <c r="E7" s="24" t="s">
        <v>75</v>
      </c>
      <c r="F7" s="24" t="s">
        <v>71</v>
      </c>
      <c r="G7" s="24" t="s">
        <v>72</v>
      </c>
      <c r="H7" s="24" t="s">
        <v>76</v>
      </c>
    </row>
    <row r="8" spans="1:10" x14ac:dyDescent="0.3">
      <c r="A8" s="16" t="s">
        <v>1</v>
      </c>
      <c r="B8" s="10">
        <v>2</v>
      </c>
      <c r="C8" s="10">
        <v>3</v>
      </c>
      <c r="D8" s="10">
        <v>3</v>
      </c>
      <c r="E8" s="10">
        <v>4</v>
      </c>
      <c r="F8" s="10"/>
      <c r="G8" s="10">
        <v>6</v>
      </c>
      <c r="H8" s="10">
        <v>7</v>
      </c>
    </row>
    <row r="9" spans="1:10" s="29" customFormat="1" ht="34.5" x14ac:dyDescent="0.3">
      <c r="A9" s="28" t="s">
        <v>65</v>
      </c>
      <c r="B9" s="30" t="s">
        <v>66</v>
      </c>
      <c r="C9" s="21">
        <f>+C10+C59+C66+C92</f>
        <v>64000</v>
      </c>
      <c r="D9" s="21">
        <f>+D10+D59+D66+D92</f>
        <v>46435</v>
      </c>
      <c r="E9" s="21">
        <f t="shared" ref="E9:H9" si="0">+E10+E59+E66+E92</f>
        <v>72400</v>
      </c>
      <c r="F9" s="21">
        <f t="shared" si="0"/>
        <v>72400</v>
      </c>
      <c r="G9" s="21">
        <f t="shared" si="0"/>
        <v>72400</v>
      </c>
      <c r="H9" s="21">
        <f t="shared" si="0"/>
        <v>72400</v>
      </c>
      <c r="I9" s="57"/>
    </row>
    <row r="10" spans="1:10" s="20" customFormat="1" ht="51.75" x14ac:dyDescent="0.3">
      <c r="A10" s="33" t="s">
        <v>1</v>
      </c>
      <c r="B10" s="22" t="s">
        <v>56</v>
      </c>
      <c r="C10" s="21">
        <f>+C11+C31+C35</f>
        <v>42000</v>
      </c>
      <c r="D10" s="21">
        <f>+D11+D31+D35</f>
        <v>40000</v>
      </c>
      <c r="E10" s="21">
        <f t="shared" ref="E10:F10" si="1">+E11+E31+E35</f>
        <v>50400</v>
      </c>
      <c r="F10" s="21">
        <f t="shared" si="1"/>
        <v>50400</v>
      </c>
      <c r="G10" s="21">
        <f t="shared" ref="G10:H10" si="2">+G11+G31+G35</f>
        <v>50400</v>
      </c>
      <c r="H10" s="21">
        <f t="shared" si="2"/>
        <v>50400</v>
      </c>
      <c r="I10" s="55">
        <f>+H10+J66</f>
        <v>64660</v>
      </c>
    </row>
    <row r="11" spans="1:10" s="37" customFormat="1" ht="33" x14ac:dyDescent="0.3">
      <c r="A11" s="34" t="s">
        <v>55</v>
      </c>
      <c r="B11" s="35" t="s">
        <v>61</v>
      </c>
      <c r="C11" s="36">
        <f t="shared" ref="C11:H11" si="3">C12+C13+C14+C15+C20+C38+C41+C53</f>
        <v>42000</v>
      </c>
      <c r="D11" s="36">
        <f t="shared" si="3"/>
        <v>33450</v>
      </c>
      <c r="E11" s="36">
        <f t="shared" si="3"/>
        <v>42000</v>
      </c>
      <c r="F11" s="36">
        <f>F12+F13+F14+F15+F20+F38+F41+F53</f>
        <v>50400</v>
      </c>
      <c r="G11" s="36">
        <f t="shared" si="3"/>
        <v>50400</v>
      </c>
      <c r="H11" s="36">
        <f t="shared" si="3"/>
        <v>50400</v>
      </c>
    </row>
    <row r="12" spans="1:10" s="37" customFormat="1" ht="42.75" x14ac:dyDescent="0.3">
      <c r="A12" s="38" t="s">
        <v>79</v>
      </c>
      <c r="B12" s="39" t="s">
        <v>28</v>
      </c>
      <c r="C12" s="40">
        <v>4300</v>
      </c>
      <c r="D12" s="40">
        <v>3400</v>
      </c>
      <c r="E12" s="40">
        <v>4300</v>
      </c>
      <c r="F12" s="59">
        <v>4300</v>
      </c>
      <c r="G12" s="59">
        <v>4300</v>
      </c>
      <c r="H12" s="59">
        <v>4300</v>
      </c>
      <c r="I12" s="56"/>
    </row>
    <row r="13" spans="1:10" s="37" customFormat="1" ht="28.5" x14ac:dyDescent="0.3">
      <c r="A13" s="38" t="s">
        <v>80</v>
      </c>
      <c r="B13" s="39" t="s">
        <v>29</v>
      </c>
      <c r="C13" s="40">
        <v>1200</v>
      </c>
      <c r="D13" s="40">
        <v>950</v>
      </c>
      <c r="E13" s="40">
        <v>1200</v>
      </c>
      <c r="F13" s="40">
        <v>1200</v>
      </c>
      <c r="G13" s="40">
        <v>1200</v>
      </c>
      <c r="H13" s="40">
        <v>1200</v>
      </c>
      <c r="I13" s="56"/>
    </row>
    <row r="14" spans="1:10" s="37" customFormat="1" ht="28.5" x14ac:dyDescent="0.3">
      <c r="A14" s="38" t="s">
        <v>81</v>
      </c>
      <c r="B14" s="39" t="s">
        <v>82</v>
      </c>
      <c r="C14" s="40"/>
      <c r="D14" s="40"/>
      <c r="E14" s="40"/>
      <c r="F14" s="59">
        <v>1200</v>
      </c>
      <c r="G14" s="59">
        <v>1200</v>
      </c>
      <c r="H14" s="59">
        <v>1200</v>
      </c>
      <c r="I14" s="56"/>
    </row>
    <row r="15" spans="1:10" s="41" customFormat="1" ht="42.75" x14ac:dyDescent="0.3">
      <c r="A15" s="38" t="s">
        <v>83</v>
      </c>
      <c r="B15" s="39" t="s">
        <v>30</v>
      </c>
      <c r="C15" s="40">
        <f t="shared" ref="C15:H15" si="4">SUM(C16:C19)</f>
        <v>500</v>
      </c>
      <c r="D15" s="40">
        <f t="shared" si="4"/>
        <v>410</v>
      </c>
      <c r="E15" s="40">
        <f t="shared" si="4"/>
        <v>500</v>
      </c>
      <c r="F15" s="40">
        <f t="shared" si="4"/>
        <v>400</v>
      </c>
      <c r="G15" s="40">
        <f t="shared" si="4"/>
        <v>400</v>
      </c>
      <c r="H15" s="40">
        <f t="shared" si="4"/>
        <v>400</v>
      </c>
      <c r="I15" s="56"/>
    </row>
    <row r="16" spans="1:10" s="41" customFormat="1" ht="38.25" x14ac:dyDescent="0.3">
      <c r="A16" s="14" t="s">
        <v>57</v>
      </c>
      <c r="B16" s="42" t="s">
        <v>31</v>
      </c>
      <c r="C16" s="43">
        <v>100</v>
      </c>
      <c r="D16" s="43">
        <v>80</v>
      </c>
      <c r="E16" s="43">
        <v>100</v>
      </c>
      <c r="F16" s="43">
        <v>100</v>
      </c>
      <c r="G16" s="43">
        <v>100</v>
      </c>
      <c r="H16" s="43">
        <v>100</v>
      </c>
      <c r="I16" s="56"/>
    </row>
    <row r="17" spans="1:9" s="41" customFormat="1" ht="25.5" x14ac:dyDescent="0.3">
      <c r="A17" s="14" t="s">
        <v>57</v>
      </c>
      <c r="B17" s="42" t="s">
        <v>32</v>
      </c>
      <c r="C17" s="43">
        <v>100</v>
      </c>
      <c r="D17" s="43">
        <v>80</v>
      </c>
      <c r="E17" s="43">
        <v>100</v>
      </c>
      <c r="F17" s="43">
        <v>100</v>
      </c>
      <c r="G17" s="43">
        <v>100</v>
      </c>
      <c r="H17" s="43">
        <v>100</v>
      </c>
      <c r="I17" s="56"/>
    </row>
    <row r="18" spans="1:9" s="41" customFormat="1" ht="25.5" x14ac:dyDescent="0.3">
      <c r="A18" s="14" t="s">
        <v>57</v>
      </c>
      <c r="B18" s="42" t="s">
        <v>51</v>
      </c>
      <c r="C18" s="43">
        <v>100</v>
      </c>
      <c r="D18" s="43">
        <v>80</v>
      </c>
      <c r="E18" s="43">
        <v>100</v>
      </c>
      <c r="F18" s="43">
        <v>100</v>
      </c>
      <c r="G18" s="43">
        <v>100</v>
      </c>
      <c r="H18" s="43">
        <v>100</v>
      </c>
      <c r="I18" s="56"/>
    </row>
    <row r="19" spans="1:9" s="41" customFormat="1" ht="38.25" x14ac:dyDescent="0.3">
      <c r="A19" s="14" t="s">
        <v>57</v>
      </c>
      <c r="B19" s="42" t="s">
        <v>33</v>
      </c>
      <c r="C19" s="43">
        <v>200</v>
      </c>
      <c r="D19" s="43">
        <v>170</v>
      </c>
      <c r="E19" s="43">
        <v>200</v>
      </c>
      <c r="F19" s="43">
        <v>100</v>
      </c>
      <c r="G19" s="43">
        <v>100</v>
      </c>
      <c r="H19" s="43">
        <v>100</v>
      </c>
      <c r="I19" s="56"/>
    </row>
    <row r="20" spans="1:9" ht="42.75" x14ac:dyDescent="0.3">
      <c r="A20" s="44" t="s">
        <v>84</v>
      </c>
      <c r="B20" s="45" t="s">
        <v>85</v>
      </c>
      <c r="C20" s="46">
        <f t="shared" ref="C20:H20" si="5">C21</f>
        <v>2500</v>
      </c>
      <c r="D20" s="46">
        <f t="shared" si="5"/>
        <v>2000</v>
      </c>
      <c r="E20" s="46">
        <f t="shared" si="5"/>
        <v>2500</v>
      </c>
      <c r="F20" s="46">
        <f t="shared" si="5"/>
        <v>11000</v>
      </c>
      <c r="G20" s="46">
        <f t="shared" si="5"/>
        <v>11000</v>
      </c>
      <c r="H20" s="46">
        <f t="shared" si="5"/>
        <v>11000</v>
      </c>
    </row>
    <row r="21" spans="1:9" x14ac:dyDescent="0.3">
      <c r="A21" s="47" t="s">
        <v>86</v>
      </c>
      <c r="B21" s="45" t="s">
        <v>87</v>
      </c>
      <c r="C21" s="46">
        <f t="shared" ref="C21:H21" si="6">SUM(C22:C30)</f>
        <v>2500</v>
      </c>
      <c r="D21" s="46">
        <f t="shared" si="6"/>
        <v>2000</v>
      </c>
      <c r="E21" s="46">
        <f t="shared" si="6"/>
        <v>2500</v>
      </c>
      <c r="F21" s="46">
        <f t="shared" si="6"/>
        <v>11000</v>
      </c>
      <c r="G21" s="46">
        <f t="shared" si="6"/>
        <v>11000</v>
      </c>
      <c r="H21" s="46">
        <f t="shared" si="6"/>
        <v>11000</v>
      </c>
      <c r="I21" s="58"/>
    </row>
    <row r="22" spans="1:9" ht="63.75" x14ac:dyDescent="0.3">
      <c r="A22" s="14" t="s">
        <v>57</v>
      </c>
      <c r="B22" s="15" t="s">
        <v>88</v>
      </c>
      <c r="C22" s="11">
        <v>2500</v>
      </c>
      <c r="D22" s="11">
        <v>2000</v>
      </c>
      <c r="E22" s="11">
        <v>2500</v>
      </c>
      <c r="F22" s="60">
        <v>1000</v>
      </c>
      <c r="G22" s="60">
        <v>1000</v>
      </c>
      <c r="H22" s="60">
        <v>1000</v>
      </c>
      <c r="I22" s="56"/>
    </row>
    <row r="23" spans="1:9" ht="25.5" x14ac:dyDescent="0.3">
      <c r="A23" s="14" t="s">
        <v>89</v>
      </c>
      <c r="B23" s="15" t="s">
        <v>90</v>
      </c>
      <c r="C23" s="11"/>
      <c r="D23" s="11"/>
      <c r="E23" s="11"/>
      <c r="F23" s="60">
        <v>1000</v>
      </c>
      <c r="G23" s="60">
        <v>1000</v>
      </c>
      <c r="H23" s="60">
        <v>1000</v>
      </c>
    </row>
    <row r="24" spans="1:9" ht="25.5" x14ac:dyDescent="0.3">
      <c r="A24" s="14" t="s">
        <v>89</v>
      </c>
      <c r="B24" s="15" t="s">
        <v>91</v>
      </c>
      <c r="C24" s="11"/>
      <c r="D24" s="11"/>
      <c r="E24" s="11"/>
      <c r="F24" s="60">
        <v>1000</v>
      </c>
      <c r="G24" s="60">
        <v>1000</v>
      </c>
      <c r="H24" s="60">
        <v>1000</v>
      </c>
    </row>
    <row r="25" spans="1:9" ht="25.5" x14ac:dyDescent="0.3">
      <c r="A25" s="14" t="s">
        <v>57</v>
      </c>
      <c r="B25" s="15" t="s">
        <v>92</v>
      </c>
      <c r="C25" s="11"/>
      <c r="D25" s="11"/>
      <c r="E25" s="11"/>
      <c r="F25" s="60">
        <v>1500</v>
      </c>
      <c r="G25" s="60">
        <v>1500</v>
      </c>
      <c r="H25" s="60">
        <v>1500</v>
      </c>
    </row>
    <row r="26" spans="1:9" ht="25.5" x14ac:dyDescent="0.3">
      <c r="A26" s="14" t="s">
        <v>89</v>
      </c>
      <c r="B26" s="15" t="s">
        <v>93</v>
      </c>
      <c r="C26" s="11"/>
      <c r="D26" s="11"/>
      <c r="E26" s="11"/>
      <c r="F26" s="60">
        <v>1500</v>
      </c>
      <c r="G26" s="60">
        <v>1500</v>
      </c>
      <c r="H26" s="60">
        <v>1500</v>
      </c>
    </row>
    <row r="27" spans="1:9" ht="25.5" x14ac:dyDescent="0.3">
      <c r="A27" s="14" t="s">
        <v>57</v>
      </c>
      <c r="B27" s="15" t="s">
        <v>94</v>
      </c>
      <c r="C27" s="11"/>
      <c r="D27" s="11"/>
      <c r="E27" s="11"/>
      <c r="F27" s="60">
        <v>2500</v>
      </c>
      <c r="G27" s="60">
        <v>2500</v>
      </c>
      <c r="H27" s="60">
        <v>2500</v>
      </c>
    </row>
    <row r="28" spans="1:9" ht="25.5" x14ac:dyDescent="0.3">
      <c r="A28" s="14" t="s">
        <v>57</v>
      </c>
      <c r="B28" s="15" t="s">
        <v>95</v>
      </c>
      <c r="C28" s="11"/>
      <c r="D28" s="11"/>
      <c r="E28" s="11"/>
      <c r="F28" s="60">
        <v>1000</v>
      </c>
      <c r="G28" s="60">
        <v>1000</v>
      </c>
      <c r="H28" s="60">
        <v>1000</v>
      </c>
    </row>
    <row r="29" spans="1:9" x14ac:dyDescent="0.3">
      <c r="A29" s="14" t="s">
        <v>57</v>
      </c>
      <c r="B29" s="15" t="s">
        <v>96</v>
      </c>
      <c r="C29" s="11"/>
      <c r="D29" s="11"/>
      <c r="E29" s="11"/>
      <c r="F29" s="60">
        <v>1000</v>
      </c>
      <c r="G29" s="60">
        <v>1000</v>
      </c>
      <c r="H29" s="60">
        <v>1000</v>
      </c>
    </row>
    <row r="30" spans="1:9" ht="51" x14ac:dyDescent="0.3">
      <c r="A30" s="14" t="s">
        <v>57</v>
      </c>
      <c r="B30" s="15" t="s">
        <v>97</v>
      </c>
      <c r="C30" s="11"/>
      <c r="D30" s="11"/>
      <c r="E30" s="11"/>
      <c r="F30" s="60">
        <v>500</v>
      </c>
      <c r="G30" s="60">
        <v>500</v>
      </c>
      <c r="H30" s="60">
        <v>500</v>
      </c>
    </row>
    <row r="31" spans="1:9" s="51" customFormat="1" ht="66" x14ac:dyDescent="0.3">
      <c r="A31" s="44" t="s">
        <v>112</v>
      </c>
      <c r="B31" s="53" t="s">
        <v>70</v>
      </c>
      <c r="C31" s="54">
        <f>SUM(C32:C34)</f>
        <v>0</v>
      </c>
      <c r="D31" s="54">
        <f>SUM(D32:D34)</f>
        <v>3750</v>
      </c>
      <c r="E31" s="54">
        <f>SUM(E32:E34)</f>
        <v>4800</v>
      </c>
      <c r="F31" s="54"/>
      <c r="G31" s="54"/>
      <c r="H31" s="54"/>
      <c r="I31" s="56"/>
    </row>
    <row r="32" spans="1:9" x14ac:dyDescent="0.3">
      <c r="A32" s="14" t="s">
        <v>57</v>
      </c>
      <c r="B32" s="15" t="s">
        <v>58</v>
      </c>
      <c r="C32" s="11">
        <v>0</v>
      </c>
      <c r="D32" s="11">
        <v>950</v>
      </c>
      <c r="E32" s="11">
        <v>1200</v>
      </c>
      <c r="F32" s="11"/>
      <c r="G32" s="11"/>
      <c r="H32" s="11"/>
      <c r="I32" s="56"/>
    </row>
    <row r="33" spans="1:9" ht="25.5" x14ac:dyDescent="0.3">
      <c r="A33" s="14" t="s">
        <v>57</v>
      </c>
      <c r="B33" s="15" t="s">
        <v>59</v>
      </c>
      <c r="C33" s="11">
        <v>0</v>
      </c>
      <c r="D33" s="11">
        <v>2000</v>
      </c>
      <c r="E33" s="11">
        <v>2600</v>
      </c>
      <c r="F33" s="11"/>
      <c r="G33" s="11"/>
      <c r="H33" s="11"/>
      <c r="I33" s="56"/>
    </row>
    <row r="34" spans="1:9" x14ac:dyDescent="0.3">
      <c r="A34" s="14" t="s">
        <v>57</v>
      </c>
      <c r="B34" s="15" t="s">
        <v>60</v>
      </c>
      <c r="C34" s="11">
        <v>0</v>
      </c>
      <c r="D34" s="11">
        <v>800</v>
      </c>
      <c r="E34" s="11">
        <v>1000</v>
      </c>
      <c r="F34" s="11"/>
      <c r="G34" s="11"/>
      <c r="H34" s="11"/>
      <c r="I34" s="56"/>
    </row>
    <row r="35" spans="1:9" s="51" customFormat="1" ht="66" x14ac:dyDescent="0.3">
      <c r="A35" s="44" t="s">
        <v>113</v>
      </c>
      <c r="B35" s="53" t="s">
        <v>69</v>
      </c>
      <c r="C35" s="54">
        <f>SUM(C36:C37)</f>
        <v>0</v>
      </c>
      <c r="D35" s="54">
        <f>SUM(D36:D37)</f>
        <v>2800</v>
      </c>
      <c r="E35" s="54">
        <f>SUM(E36:E37)</f>
        <v>3600</v>
      </c>
      <c r="F35" s="54"/>
      <c r="G35" s="54"/>
      <c r="H35" s="54"/>
      <c r="I35" s="56"/>
    </row>
    <row r="36" spans="1:9" ht="25.5" x14ac:dyDescent="0.3">
      <c r="A36" s="14" t="s">
        <v>57</v>
      </c>
      <c r="B36" s="15" t="s">
        <v>67</v>
      </c>
      <c r="C36" s="11">
        <v>0</v>
      </c>
      <c r="D36" s="11">
        <v>2000</v>
      </c>
      <c r="E36" s="11">
        <v>2600</v>
      </c>
      <c r="F36" s="11"/>
      <c r="G36" s="11"/>
      <c r="H36" s="11"/>
      <c r="I36" s="56"/>
    </row>
    <row r="37" spans="1:9" x14ac:dyDescent="0.3">
      <c r="A37" s="14" t="s">
        <v>57</v>
      </c>
      <c r="B37" s="15" t="s">
        <v>60</v>
      </c>
      <c r="C37" s="11">
        <v>0</v>
      </c>
      <c r="D37" s="11">
        <v>800</v>
      </c>
      <c r="E37" s="11">
        <v>1000</v>
      </c>
      <c r="F37" s="11"/>
      <c r="G37" s="11"/>
      <c r="H37" s="11"/>
      <c r="I37" s="56"/>
    </row>
    <row r="38" spans="1:9" x14ac:dyDescent="0.3">
      <c r="A38" s="44" t="s">
        <v>98</v>
      </c>
      <c r="B38" s="45" t="s">
        <v>99</v>
      </c>
      <c r="C38" s="46">
        <f t="shared" ref="C38:E39" si="7">SUM(C39)</f>
        <v>1700</v>
      </c>
      <c r="D38" s="46">
        <f t="shared" si="7"/>
        <v>1350</v>
      </c>
      <c r="E38" s="46">
        <f t="shared" si="7"/>
        <v>1700</v>
      </c>
      <c r="F38" s="46">
        <f t="shared" ref="F38:H39" si="8">SUM(F39)</f>
        <v>1200</v>
      </c>
      <c r="G38" s="46">
        <f t="shared" si="8"/>
        <v>1200</v>
      </c>
      <c r="H38" s="46">
        <f t="shared" si="8"/>
        <v>1200</v>
      </c>
      <c r="I38" s="56"/>
    </row>
    <row r="39" spans="1:9" s="51" customFormat="1" ht="42.75" x14ac:dyDescent="0.3">
      <c r="A39" s="44" t="s">
        <v>86</v>
      </c>
      <c r="B39" s="45" t="s">
        <v>100</v>
      </c>
      <c r="C39" s="46">
        <f t="shared" si="7"/>
        <v>1700</v>
      </c>
      <c r="D39" s="46">
        <f t="shared" si="7"/>
        <v>1350</v>
      </c>
      <c r="E39" s="46">
        <f t="shared" si="7"/>
        <v>1700</v>
      </c>
      <c r="F39" s="46">
        <f t="shared" si="8"/>
        <v>1200</v>
      </c>
      <c r="G39" s="46">
        <f t="shared" si="8"/>
        <v>1200</v>
      </c>
      <c r="H39" s="46">
        <f t="shared" si="8"/>
        <v>1200</v>
      </c>
    </row>
    <row r="40" spans="1:9" ht="38.25" x14ac:dyDescent="0.3">
      <c r="A40" s="14" t="s">
        <v>57</v>
      </c>
      <c r="B40" s="15" t="s">
        <v>101</v>
      </c>
      <c r="C40" s="43">
        <v>1700</v>
      </c>
      <c r="D40" s="43">
        <v>1350</v>
      </c>
      <c r="E40" s="11">
        <v>1700</v>
      </c>
      <c r="F40" s="11">
        <v>1200</v>
      </c>
      <c r="G40" s="11">
        <v>1200</v>
      </c>
      <c r="H40" s="11">
        <v>1200</v>
      </c>
      <c r="I40" s="56"/>
    </row>
    <row r="41" spans="1:9" s="51" customFormat="1" x14ac:dyDescent="0.3">
      <c r="A41" s="44" t="s">
        <v>102</v>
      </c>
      <c r="B41" s="45" t="s">
        <v>103</v>
      </c>
      <c r="C41" s="46">
        <f t="shared" ref="C41:H41" si="9">C42+C48</f>
        <v>24000</v>
      </c>
      <c r="D41" s="46">
        <f t="shared" si="9"/>
        <v>19200</v>
      </c>
      <c r="E41" s="46">
        <f t="shared" si="9"/>
        <v>24000</v>
      </c>
      <c r="F41" s="46">
        <f t="shared" si="9"/>
        <v>24300</v>
      </c>
      <c r="G41" s="46">
        <f t="shared" si="9"/>
        <v>24300</v>
      </c>
      <c r="H41" s="46">
        <f t="shared" si="9"/>
        <v>24300</v>
      </c>
    </row>
    <row r="42" spans="1:9" s="51" customFormat="1" ht="42.75" x14ac:dyDescent="0.3">
      <c r="A42" s="44" t="s">
        <v>86</v>
      </c>
      <c r="B42" s="45" t="s">
        <v>104</v>
      </c>
      <c r="C42" s="46">
        <f t="shared" ref="C42:H42" si="10">SUM(C43:C47)</f>
        <v>18000</v>
      </c>
      <c r="D42" s="46">
        <f t="shared" si="10"/>
        <v>14400</v>
      </c>
      <c r="E42" s="46">
        <f t="shared" si="10"/>
        <v>18000</v>
      </c>
      <c r="F42" s="46">
        <f t="shared" si="10"/>
        <v>17000</v>
      </c>
      <c r="G42" s="46">
        <f t="shared" si="10"/>
        <v>17000</v>
      </c>
      <c r="H42" s="46">
        <f t="shared" si="10"/>
        <v>17000</v>
      </c>
    </row>
    <row r="43" spans="1:9" ht="25.5" x14ac:dyDescent="0.3">
      <c r="A43" s="14" t="s">
        <v>57</v>
      </c>
      <c r="B43" s="15" t="s">
        <v>34</v>
      </c>
      <c r="C43" s="11">
        <v>5000</v>
      </c>
      <c r="D43" s="11">
        <v>4000</v>
      </c>
      <c r="E43" s="11">
        <v>5000</v>
      </c>
      <c r="F43" s="11">
        <v>5000</v>
      </c>
      <c r="G43" s="11">
        <v>5000</v>
      </c>
      <c r="H43" s="11">
        <v>5000</v>
      </c>
      <c r="I43" s="56"/>
    </row>
    <row r="44" spans="1:9" ht="25.5" x14ac:dyDescent="0.3">
      <c r="A44" s="14" t="s">
        <v>57</v>
      </c>
      <c r="B44" s="15" t="s">
        <v>104</v>
      </c>
      <c r="C44" s="11">
        <v>5000</v>
      </c>
      <c r="D44" s="11">
        <v>4000</v>
      </c>
      <c r="E44" s="11">
        <v>5000</v>
      </c>
      <c r="F44" s="11">
        <v>5000</v>
      </c>
      <c r="G44" s="11">
        <v>5000</v>
      </c>
      <c r="H44" s="11">
        <v>5000</v>
      </c>
      <c r="I44" s="56"/>
    </row>
    <row r="45" spans="1:9" x14ac:dyDescent="0.3">
      <c r="A45" s="14" t="s">
        <v>57</v>
      </c>
      <c r="B45" s="15" t="s">
        <v>46</v>
      </c>
      <c r="C45" s="11">
        <v>2500</v>
      </c>
      <c r="D45" s="11">
        <v>2000</v>
      </c>
      <c r="E45" s="11">
        <v>2500</v>
      </c>
      <c r="F45" s="11">
        <v>1500</v>
      </c>
      <c r="G45" s="11">
        <v>1500</v>
      </c>
      <c r="H45" s="11">
        <v>1500</v>
      </c>
      <c r="I45" s="56"/>
    </row>
    <row r="46" spans="1:9" ht="25.5" x14ac:dyDescent="0.3">
      <c r="A46" s="14" t="s">
        <v>57</v>
      </c>
      <c r="B46" s="15" t="s">
        <v>47</v>
      </c>
      <c r="C46" s="11">
        <v>2000</v>
      </c>
      <c r="D46" s="11">
        <v>1600</v>
      </c>
      <c r="E46" s="11">
        <v>2000</v>
      </c>
      <c r="F46" s="11">
        <v>2000</v>
      </c>
      <c r="G46" s="11">
        <v>2000</v>
      </c>
      <c r="H46" s="11">
        <v>2000</v>
      </c>
      <c r="I46" s="56"/>
    </row>
    <row r="47" spans="1:9" ht="25.5" x14ac:dyDescent="0.3">
      <c r="A47" s="14" t="s">
        <v>57</v>
      </c>
      <c r="B47" s="15" t="s">
        <v>48</v>
      </c>
      <c r="C47" s="11">
        <v>3500</v>
      </c>
      <c r="D47" s="11">
        <v>2800</v>
      </c>
      <c r="E47" s="11">
        <v>3500</v>
      </c>
      <c r="F47" s="11">
        <v>3500</v>
      </c>
      <c r="G47" s="11">
        <v>3500</v>
      </c>
      <c r="H47" s="11">
        <v>3500</v>
      </c>
      <c r="I47" s="56"/>
    </row>
    <row r="48" spans="1:9" s="51" customFormat="1" ht="42.75" x14ac:dyDescent="0.3">
      <c r="A48" s="44" t="s">
        <v>105</v>
      </c>
      <c r="B48" s="45" t="s">
        <v>106</v>
      </c>
      <c r="C48" s="46">
        <f t="shared" ref="C48:H48" si="11">SUM(C49:C52)</f>
        <v>6000</v>
      </c>
      <c r="D48" s="46">
        <f t="shared" si="11"/>
        <v>4800</v>
      </c>
      <c r="E48" s="46">
        <f t="shared" si="11"/>
        <v>6000</v>
      </c>
      <c r="F48" s="46">
        <f t="shared" si="11"/>
        <v>7300</v>
      </c>
      <c r="G48" s="46">
        <f t="shared" si="11"/>
        <v>7300</v>
      </c>
      <c r="H48" s="46">
        <f t="shared" si="11"/>
        <v>7300</v>
      </c>
    </row>
    <row r="49" spans="1:9" ht="51" x14ac:dyDescent="0.3">
      <c r="A49" s="14" t="s">
        <v>57</v>
      </c>
      <c r="B49" s="15" t="s">
        <v>114</v>
      </c>
      <c r="C49" s="11">
        <v>2500</v>
      </c>
      <c r="D49" s="11">
        <v>2000</v>
      </c>
      <c r="E49" s="11">
        <v>2500</v>
      </c>
      <c r="F49" s="11">
        <v>2000</v>
      </c>
      <c r="G49" s="11">
        <v>2000</v>
      </c>
      <c r="H49" s="11">
        <v>2000</v>
      </c>
      <c r="I49" s="56"/>
    </row>
    <row r="50" spans="1:9" ht="25.5" x14ac:dyDescent="0.3">
      <c r="A50" s="14" t="s">
        <v>89</v>
      </c>
      <c r="B50" s="15" t="s">
        <v>107</v>
      </c>
      <c r="C50" s="11"/>
      <c r="D50" s="11"/>
      <c r="E50" s="11"/>
      <c r="F50" s="60">
        <v>2300</v>
      </c>
      <c r="G50" s="60">
        <v>2300</v>
      </c>
      <c r="H50" s="60">
        <v>2300</v>
      </c>
      <c r="I50" s="56"/>
    </row>
    <row r="51" spans="1:9" ht="25.5" x14ac:dyDescent="0.3">
      <c r="A51" s="14" t="s">
        <v>57</v>
      </c>
      <c r="B51" s="15" t="s">
        <v>49</v>
      </c>
      <c r="C51" s="11">
        <v>2000</v>
      </c>
      <c r="D51" s="11">
        <v>1600</v>
      </c>
      <c r="E51" s="11">
        <v>2000</v>
      </c>
      <c r="F51" s="11">
        <v>1500</v>
      </c>
      <c r="G51" s="11">
        <v>1500</v>
      </c>
      <c r="H51" s="11">
        <v>1500</v>
      </c>
      <c r="I51" s="56"/>
    </row>
    <row r="52" spans="1:9" ht="25.5" x14ac:dyDescent="0.3">
      <c r="A52" s="14" t="s">
        <v>57</v>
      </c>
      <c r="B52" s="15" t="s">
        <v>50</v>
      </c>
      <c r="C52" s="11">
        <v>1500</v>
      </c>
      <c r="D52" s="11">
        <v>1200</v>
      </c>
      <c r="E52" s="11">
        <v>1500</v>
      </c>
      <c r="F52" s="11">
        <v>1500</v>
      </c>
      <c r="G52" s="11">
        <v>1500</v>
      </c>
      <c r="H52" s="11">
        <v>1500</v>
      </c>
      <c r="I52" s="56"/>
    </row>
    <row r="53" spans="1:9" s="51" customFormat="1" x14ac:dyDescent="0.3">
      <c r="A53" s="44" t="s">
        <v>108</v>
      </c>
      <c r="B53" s="45" t="s">
        <v>110</v>
      </c>
      <c r="C53" s="46">
        <f t="shared" ref="C53:H53" si="12">SUM(C54:C58)</f>
        <v>7800</v>
      </c>
      <c r="D53" s="46">
        <f t="shared" si="12"/>
        <v>6140</v>
      </c>
      <c r="E53" s="46">
        <f t="shared" si="12"/>
        <v>7800</v>
      </c>
      <c r="F53" s="46">
        <f t="shared" si="12"/>
        <v>6800</v>
      </c>
      <c r="G53" s="46">
        <f t="shared" si="12"/>
        <v>6800</v>
      </c>
      <c r="H53" s="46">
        <f t="shared" si="12"/>
        <v>6800</v>
      </c>
    </row>
    <row r="54" spans="1:9" x14ac:dyDescent="0.3">
      <c r="A54" s="14" t="s">
        <v>57</v>
      </c>
      <c r="B54" s="15" t="s">
        <v>35</v>
      </c>
      <c r="C54" s="11">
        <v>1000</v>
      </c>
      <c r="D54" s="11">
        <v>800</v>
      </c>
      <c r="E54" s="11">
        <v>1000</v>
      </c>
      <c r="F54" s="11">
        <v>1000</v>
      </c>
      <c r="G54" s="11">
        <v>1000</v>
      </c>
      <c r="H54" s="11">
        <v>1000</v>
      </c>
      <c r="I54" s="56"/>
    </row>
    <row r="55" spans="1:9" ht="25.5" x14ac:dyDescent="0.3">
      <c r="A55" s="14" t="s">
        <v>57</v>
      </c>
      <c r="B55" s="15" t="s">
        <v>36</v>
      </c>
      <c r="C55" s="11">
        <v>100</v>
      </c>
      <c r="D55" s="11">
        <v>80</v>
      </c>
      <c r="E55" s="11">
        <v>100</v>
      </c>
      <c r="F55" s="11">
        <v>100</v>
      </c>
      <c r="G55" s="11">
        <v>100</v>
      </c>
      <c r="H55" s="11">
        <v>100</v>
      </c>
      <c r="I55" s="56"/>
    </row>
    <row r="56" spans="1:9" ht="51" x14ac:dyDescent="0.3">
      <c r="A56" s="14" t="s">
        <v>57</v>
      </c>
      <c r="B56" s="15" t="s">
        <v>37</v>
      </c>
      <c r="C56" s="11">
        <v>6000</v>
      </c>
      <c r="D56" s="11">
        <v>4700</v>
      </c>
      <c r="E56" s="11">
        <v>6000</v>
      </c>
      <c r="F56" s="11">
        <v>5000</v>
      </c>
      <c r="G56" s="11">
        <v>5000</v>
      </c>
      <c r="H56" s="11">
        <v>5000</v>
      </c>
      <c r="I56" s="56"/>
    </row>
    <row r="57" spans="1:9" x14ac:dyDescent="0.3">
      <c r="A57" s="14" t="s">
        <v>57</v>
      </c>
      <c r="B57" s="15" t="s">
        <v>38</v>
      </c>
      <c r="C57" s="11">
        <v>600</v>
      </c>
      <c r="D57" s="11">
        <v>480</v>
      </c>
      <c r="E57" s="11">
        <v>600</v>
      </c>
      <c r="F57" s="11">
        <v>600</v>
      </c>
      <c r="G57" s="11">
        <v>600</v>
      </c>
      <c r="H57" s="11">
        <v>600</v>
      </c>
      <c r="I57" s="56"/>
    </row>
    <row r="58" spans="1:9" ht="25.5" x14ac:dyDescent="0.3">
      <c r="A58" s="14" t="s">
        <v>57</v>
      </c>
      <c r="B58" s="15" t="s">
        <v>109</v>
      </c>
      <c r="C58" s="11">
        <v>100</v>
      </c>
      <c r="D58" s="11">
        <v>80</v>
      </c>
      <c r="E58" s="11">
        <v>100</v>
      </c>
      <c r="F58" s="11">
        <v>100</v>
      </c>
      <c r="G58" s="11">
        <v>100</v>
      </c>
      <c r="H58" s="11">
        <v>100</v>
      </c>
      <c r="I58" s="56"/>
    </row>
    <row r="59" spans="1:9" s="20" customFormat="1" ht="69" x14ac:dyDescent="0.3">
      <c r="A59" s="17" t="s">
        <v>2</v>
      </c>
      <c r="B59" s="18" t="s">
        <v>54</v>
      </c>
      <c r="C59" s="21">
        <f t="shared" ref="C59" si="13">SUM(C64:C65)</f>
        <v>0</v>
      </c>
      <c r="D59" s="21">
        <f t="shared" ref="D59:F59" si="14">SUM(D64:D65)</f>
        <v>0</v>
      </c>
      <c r="E59" s="21">
        <f t="shared" si="14"/>
        <v>0</v>
      </c>
      <c r="F59" s="21">
        <f t="shared" si="14"/>
        <v>0</v>
      </c>
      <c r="G59" s="21">
        <f t="shared" ref="G59:H59" si="15">SUM(G64:G65)</f>
        <v>0</v>
      </c>
      <c r="H59" s="21">
        <f t="shared" si="15"/>
        <v>0</v>
      </c>
    </row>
    <row r="60" spans="1:9" ht="38.25" x14ac:dyDescent="0.3">
      <c r="A60" s="14" t="s">
        <v>11</v>
      </c>
      <c r="B60" s="13" t="s">
        <v>42</v>
      </c>
      <c r="C60" s="12"/>
      <c r="D60" s="12"/>
      <c r="E60" s="12"/>
      <c r="F60" s="12"/>
      <c r="G60" s="12"/>
      <c r="H60" s="12"/>
    </row>
    <row r="61" spans="1:9" ht="25.5" x14ac:dyDescent="0.3">
      <c r="A61" s="14" t="s">
        <v>11</v>
      </c>
      <c r="B61" s="13" t="s">
        <v>43</v>
      </c>
      <c r="C61" s="12"/>
      <c r="D61" s="12"/>
      <c r="E61" s="12"/>
      <c r="F61" s="12"/>
      <c r="G61" s="12"/>
      <c r="H61" s="12"/>
    </row>
    <row r="62" spans="1:9" ht="25.5" x14ac:dyDescent="0.3">
      <c r="A62" s="14" t="s">
        <v>11</v>
      </c>
      <c r="B62" s="13" t="s">
        <v>44</v>
      </c>
      <c r="C62" s="12"/>
      <c r="D62" s="12"/>
      <c r="E62" s="12"/>
      <c r="F62" s="12"/>
      <c r="G62" s="12"/>
      <c r="H62" s="12"/>
    </row>
    <row r="63" spans="1:9" x14ac:dyDescent="0.3">
      <c r="A63" s="14" t="s">
        <v>11</v>
      </c>
      <c r="B63" s="13" t="s">
        <v>45</v>
      </c>
      <c r="C63" s="12"/>
      <c r="D63" s="12"/>
      <c r="E63" s="12"/>
      <c r="F63" s="12"/>
      <c r="G63" s="12"/>
      <c r="H63" s="12"/>
    </row>
    <row r="64" spans="1:9" ht="25.5" x14ac:dyDescent="0.3">
      <c r="A64" s="14" t="s">
        <v>11</v>
      </c>
      <c r="B64" s="13" t="s">
        <v>40</v>
      </c>
      <c r="C64" s="11">
        <v>0</v>
      </c>
      <c r="D64" s="11">
        <v>0</v>
      </c>
      <c r="E64" s="11">
        <v>0</v>
      </c>
      <c r="F64" s="11"/>
      <c r="G64" s="11"/>
      <c r="H64" s="11"/>
    </row>
    <row r="65" spans="1:10" ht="25.5" x14ac:dyDescent="0.3">
      <c r="A65" s="14" t="s">
        <v>11</v>
      </c>
      <c r="B65" s="13" t="s">
        <v>41</v>
      </c>
      <c r="C65" s="11">
        <v>0</v>
      </c>
      <c r="D65" s="11">
        <v>0</v>
      </c>
      <c r="E65" s="11">
        <v>0</v>
      </c>
      <c r="F65" s="11"/>
      <c r="G65" s="11"/>
      <c r="H65" s="11"/>
    </row>
    <row r="66" spans="1:10" s="20" customFormat="1" ht="51.75" x14ac:dyDescent="0.3">
      <c r="A66" s="17" t="s">
        <v>3</v>
      </c>
      <c r="B66" s="18" t="s">
        <v>53</v>
      </c>
      <c r="C66" s="19">
        <f t="shared" ref="C66" si="16">+C67+C85</f>
        <v>22000</v>
      </c>
      <c r="D66" s="19">
        <f t="shared" ref="D66:F66" si="17">+D67+D85</f>
        <v>0</v>
      </c>
      <c r="E66" s="19">
        <f t="shared" si="17"/>
        <v>22000</v>
      </c>
      <c r="F66" s="19">
        <f t="shared" si="17"/>
        <v>22000</v>
      </c>
      <c r="G66" s="19">
        <f t="shared" ref="G66:H66" si="18">+G67+G85</f>
        <v>22000</v>
      </c>
      <c r="H66" s="19">
        <f t="shared" si="18"/>
        <v>22000</v>
      </c>
      <c r="I66" s="20">
        <v>7740</v>
      </c>
      <c r="J66" s="62">
        <f>+H66-I66</f>
        <v>14260</v>
      </c>
    </row>
    <row r="67" spans="1:10" s="51" customFormat="1" x14ac:dyDescent="0.3">
      <c r="A67" s="48" t="s">
        <v>5</v>
      </c>
      <c r="B67" s="49" t="s">
        <v>62</v>
      </c>
      <c r="C67" s="50">
        <f t="shared" ref="C67" si="19">SUM(C68:C84)</f>
        <v>18240</v>
      </c>
      <c r="D67" s="50">
        <f t="shared" ref="D67:F67" si="20">SUM(D68:D84)</f>
        <v>0</v>
      </c>
      <c r="E67" s="50">
        <f t="shared" si="20"/>
        <v>18700</v>
      </c>
      <c r="F67" s="50">
        <f t="shared" si="20"/>
        <v>18700</v>
      </c>
      <c r="G67" s="50">
        <f t="shared" ref="G67:H67" si="21">SUM(G68:G84)</f>
        <v>18700</v>
      </c>
      <c r="H67" s="50">
        <f t="shared" si="21"/>
        <v>18700</v>
      </c>
    </row>
    <row r="68" spans="1:10" ht="25.5" x14ac:dyDescent="0.3">
      <c r="A68" s="14" t="s">
        <v>11</v>
      </c>
      <c r="B68" s="13" t="s">
        <v>6</v>
      </c>
      <c r="C68" s="12">
        <v>3300</v>
      </c>
      <c r="D68" s="12">
        <v>0</v>
      </c>
      <c r="E68" s="12">
        <v>3300</v>
      </c>
      <c r="F68" s="12">
        <v>3300</v>
      </c>
      <c r="G68" s="12">
        <v>3300</v>
      </c>
      <c r="H68" s="12">
        <v>3300</v>
      </c>
    </row>
    <row r="69" spans="1:10" x14ac:dyDescent="0.3">
      <c r="A69" s="14" t="s">
        <v>11</v>
      </c>
      <c r="B69" s="13" t="s">
        <v>7</v>
      </c>
      <c r="C69" s="12">
        <v>2640</v>
      </c>
      <c r="D69" s="12">
        <v>0</v>
      </c>
      <c r="E69" s="12">
        <v>2600</v>
      </c>
      <c r="F69" s="12">
        <v>2600</v>
      </c>
      <c r="G69" s="12">
        <v>2600</v>
      </c>
      <c r="H69" s="12">
        <v>2600</v>
      </c>
    </row>
    <row r="70" spans="1:10" ht="25.5" x14ac:dyDescent="0.3">
      <c r="A70" s="14" t="s">
        <v>11</v>
      </c>
      <c r="B70" s="13" t="s">
        <v>16</v>
      </c>
      <c r="C70" s="12">
        <v>300</v>
      </c>
      <c r="D70" s="12">
        <v>0</v>
      </c>
      <c r="E70" s="12">
        <v>300</v>
      </c>
      <c r="F70" s="12">
        <v>300</v>
      </c>
      <c r="G70" s="12">
        <v>300</v>
      </c>
      <c r="H70" s="12">
        <v>300</v>
      </c>
    </row>
    <row r="71" spans="1:10" ht="25.5" x14ac:dyDescent="0.3">
      <c r="A71" s="14" t="s">
        <v>11</v>
      </c>
      <c r="B71" s="13" t="s">
        <v>15</v>
      </c>
      <c r="C71" s="12">
        <v>500</v>
      </c>
      <c r="D71" s="12">
        <v>0</v>
      </c>
      <c r="E71" s="12">
        <v>500</v>
      </c>
      <c r="F71" s="12">
        <v>500</v>
      </c>
      <c r="G71" s="12">
        <v>500</v>
      </c>
      <c r="H71" s="12">
        <v>500</v>
      </c>
    </row>
    <row r="72" spans="1:10" ht="25.5" x14ac:dyDescent="0.3">
      <c r="A72" s="14" t="s">
        <v>11</v>
      </c>
      <c r="B72" s="13" t="s">
        <v>17</v>
      </c>
      <c r="C72" s="12">
        <v>500</v>
      </c>
      <c r="D72" s="12">
        <v>0</v>
      </c>
      <c r="E72" s="12">
        <v>500</v>
      </c>
      <c r="F72" s="12">
        <v>500</v>
      </c>
      <c r="G72" s="12">
        <v>500</v>
      </c>
      <c r="H72" s="12">
        <v>500</v>
      </c>
    </row>
    <row r="73" spans="1:10" ht="25.5" x14ac:dyDescent="0.3">
      <c r="A73" s="14" t="s">
        <v>11</v>
      </c>
      <c r="B73" s="13" t="s">
        <v>18</v>
      </c>
      <c r="C73" s="12">
        <v>300</v>
      </c>
      <c r="D73" s="12">
        <v>0</v>
      </c>
      <c r="E73" s="12">
        <v>300</v>
      </c>
      <c r="F73" s="12">
        <v>300</v>
      </c>
      <c r="G73" s="12">
        <v>300</v>
      </c>
      <c r="H73" s="12">
        <v>300</v>
      </c>
    </row>
    <row r="74" spans="1:10" ht="25.5" x14ac:dyDescent="0.3">
      <c r="A74" s="14" t="s">
        <v>11</v>
      </c>
      <c r="B74" s="13" t="s">
        <v>19</v>
      </c>
      <c r="C74" s="12">
        <v>500</v>
      </c>
      <c r="D74" s="12">
        <v>0</v>
      </c>
      <c r="E74" s="12">
        <v>500</v>
      </c>
      <c r="F74" s="12">
        <v>500</v>
      </c>
      <c r="G74" s="12">
        <v>500</v>
      </c>
      <c r="H74" s="12">
        <v>500</v>
      </c>
    </row>
    <row r="75" spans="1:10" ht="25.5" x14ac:dyDescent="0.3">
      <c r="A75" s="14" t="s">
        <v>11</v>
      </c>
      <c r="B75" s="13" t="s">
        <v>20</v>
      </c>
      <c r="C75" s="12">
        <v>1800</v>
      </c>
      <c r="D75" s="12">
        <v>0</v>
      </c>
      <c r="E75" s="12">
        <v>1800</v>
      </c>
      <c r="F75" s="12">
        <v>1800</v>
      </c>
      <c r="G75" s="12">
        <v>1800</v>
      </c>
      <c r="H75" s="12">
        <v>1800</v>
      </c>
    </row>
    <row r="76" spans="1:10" ht="25.5" x14ac:dyDescent="0.3">
      <c r="A76" s="14" t="s">
        <v>11</v>
      </c>
      <c r="B76" s="13" t="s">
        <v>21</v>
      </c>
      <c r="C76" s="12">
        <v>1900</v>
      </c>
      <c r="D76" s="12">
        <v>0</v>
      </c>
      <c r="E76" s="12">
        <v>1900</v>
      </c>
      <c r="F76" s="12">
        <v>1900</v>
      </c>
      <c r="G76" s="12">
        <v>1900</v>
      </c>
      <c r="H76" s="12">
        <v>1900</v>
      </c>
    </row>
    <row r="77" spans="1:10" ht="25.5" x14ac:dyDescent="0.3">
      <c r="A77" s="14" t="s">
        <v>11</v>
      </c>
      <c r="B77" s="13" t="s">
        <v>22</v>
      </c>
      <c r="C77" s="12">
        <v>500</v>
      </c>
      <c r="D77" s="12">
        <v>0</v>
      </c>
      <c r="E77" s="12">
        <v>500</v>
      </c>
      <c r="F77" s="12">
        <v>500</v>
      </c>
      <c r="G77" s="12">
        <v>500</v>
      </c>
      <c r="H77" s="12">
        <v>500</v>
      </c>
    </row>
    <row r="78" spans="1:10" ht="25.5" x14ac:dyDescent="0.3">
      <c r="A78" s="14" t="s">
        <v>11</v>
      </c>
      <c r="B78" s="13" t="s">
        <v>23</v>
      </c>
      <c r="C78" s="12">
        <v>500</v>
      </c>
      <c r="D78" s="12">
        <v>0</v>
      </c>
      <c r="E78" s="12">
        <v>500</v>
      </c>
      <c r="F78" s="12">
        <v>500</v>
      </c>
      <c r="G78" s="12">
        <v>500</v>
      </c>
      <c r="H78" s="12">
        <v>500</v>
      </c>
    </row>
    <row r="79" spans="1:10" ht="25.5" x14ac:dyDescent="0.3">
      <c r="A79" s="14" t="s">
        <v>11</v>
      </c>
      <c r="B79" s="13" t="s">
        <v>8</v>
      </c>
      <c r="C79" s="12">
        <v>500</v>
      </c>
      <c r="D79" s="12">
        <v>0</v>
      </c>
      <c r="E79" s="12">
        <v>500</v>
      </c>
      <c r="F79" s="12">
        <v>500</v>
      </c>
      <c r="G79" s="12">
        <v>500</v>
      </c>
      <c r="H79" s="12">
        <v>500</v>
      </c>
    </row>
    <row r="80" spans="1:10" ht="25.5" x14ac:dyDescent="0.3">
      <c r="A80" s="14" t="s">
        <v>11</v>
      </c>
      <c r="B80" s="13" t="s">
        <v>24</v>
      </c>
      <c r="C80" s="12">
        <v>500</v>
      </c>
      <c r="D80" s="12">
        <v>0</v>
      </c>
      <c r="E80" s="12">
        <v>500</v>
      </c>
      <c r="F80" s="12">
        <v>500</v>
      </c>
      <c r="G80" s="12">
        <v>500</v>
      </c>
      <c r="H80" s="12">
        <v>500</v>
      </c>
    </row>
    <row r="81" spans="1:8" ht="25.5" x14ac:dyDescent="0.3">
      <c r="A81" s="14" t="s">
        <v>11</v>
      </c>
      <c r="B81" s="13" t="s">
        <v>12</v>
      </c>
      <c r="C81" s="12">
        <v>1900</v>
      </c>
      <c r="D81" s="12">
        <v>0</v>
      </c>
      <c r="E81" s="12">
        <v>1900</v>
      </c>
      <c r="F81" s="12">
        <v>1900</v>
      </c>
      <c r="G81" s="12">
        <v>1900</v>
      </c>
      <c r="H81" s="12">
        <v>1900</v>
      </c>
    </row>
    <row r="82" spans="1:8" ht="25.5" x14ac:dyDescent="0.3">
      <c r="A82" s="14" t="s">
        <v>11</v>
      </c>
      <c r="B82" s="13" t="s">
        <v>25</v>
      </c>
      <c r="C82" s="12">
        <v>900</v>
      </c>
      <c r="D82" s="12">
        <v>0</v>
      </c>
      <c r="E82" s="12">
        <v>900</v>
      </c>
      <c r="F82" s="12">
        <v>900</v>
      </c>
      <c r="G82" s="12">
        <v>900</v>
      </c>
      <c r="H82" s="12">
        <v>900</v>
      </c>
    </row>
    <row r="83" spans="1:8" ht="25.5" x14ac:dyDescent="0.3">
      <c r="A83" s="14" t="s">
        <v>11</v>
      </c>
      <c r="B83" s="15" t="s">
        <v>26</v>
      </c>
      <c r="C83" s="12">
        <v>200</v>
      </c>
      <c r="D83" s="12">
        <v>0</v>
      </c>
      <c r="E83" s="11">
        <v>200</v>
      </c>
      <c r="F83" s="11">
        <v>200</v>
      </c>
      <c r="G83" s="11">
        <v>200</v>
      </c>
      <c r="H83" s="11">
        <v>200</v>
      </c>
    </row>
    <row r="84" spans="1:8" ht="25.5" x14ac:dyDescent="0.3">
      <c r="A84" s="14" t="s">
        <v>11</v>
      </c>
      <c r="B84" s="15" t="s">
        <v>27</v>
      </c>
      <c r="C84" s="12">
        <v>1500</v>
      </c>
      <c r="D84" s="12">
        <v>0</v>
      </c>
      <c r="E84" s="11">
        <v>2000</v>
      </c>
      <c r="F84" s="11">
        <v>2000</v>
      </c>
      <c r="G84" s="11">
        <v>2000</v>
      </c>
      <c r="H84" s="11">
        <v>2000</v>
      </c>
    </row>
    <row r="85" spans="1:8" s="51" customFormat="1" x14ac:dyDescent="0.3">
      <c r="A85" s="48" t="s">
        <v>9</v>
      </c>
      <c r="B85" s="52" t="s">
        <v>52</v>
      </c>
      <c r="C85" s="50">
        <f t="shared" ref="C85" si="22">SUM(C86:C91)</f>
        <v>3760</v>
      </c>
      <c r="D85" s="50">
        <f t="shared" ref="D85:F85" si="23">SUM(D86:D91)</f>
        <v>0</v>
      </c>
      <c r="E85" s="50">
        <f t="shared" si="23"/>
        <v>3300</v>
      </c>
      <c r="F85" s="50">
        <f t="shared" si="23"/>
        <v>3300</v>
      </c>
      <c r="G85" s="50">
        <f t="shared" ref="G85:H85" si="24">SUM(G86:G91)</f>
        <v>3300</v>
      </c>
      <c r="H85" s="50">
        <f t="shared" si="24"/>
        <v>3300</v>
      </c>
    </row>
    <row r="86" spans="1:8" x14ac:dyDescent="0.3">
      <c r="A86" s="14" t="s">
        <v>11</v>
      </c>
      <c r="B86" s="13" t="s">
        <v>7</v>
      </c>
      <c r="C86" s="12">
        <v>200</v>
      </c>
      <c r="D86" s="12">
        <v>0</v>
      </c>
      <c r="E86" s="12">
        <v>0</v>
      </c>
      <c r="F86" s="12">
        <v>0</v>
      </c>
      <c r="G86" s="12">
        <v>0</v>
      </c>
      <c r="H86" s="12">
        <v>0</v>
      </c>
    </row>
    <row r="87" spans="1:8" ht="25.5" x14ac:dyDescent="0.3">
      <c r="A87" s="14" t="s">
        <v>11</v>
      </c>
      <c r="B87" s="13" t="s">
        <v>6</v>
      </c>
      <c r="C87" s="12">
        <v>260</v>
      </c>
      <c r="D87" s="12">
        <v>0</v>
      </c>
      <c r="E87" s="12">
        <v>0</v>
      </c>
      <c r="F87" s="12">
        <v>0</v>
      </c>
      <c r="G87" s="12">
        <v>0</v>
      </c>
      <c r="H87" s="12">
        <v>0</v>
      </c>
    </row>
    <row r="88" spans="1:8" x14ac:dyDescent="0.3">
      <c r="A88" s="14" t="s">
        <v>11</v>
      </c>
      <c r="B88" s="13" t="s">
        <v>10</v>
      </c>
      <c r="C88" s="12">
        <v>1500</v>
      </c>
      <c r="D88" s="12">
        <v>0</v>
      </c>
      <c r="E88" s="12">
        <v>1500</v>
      </c>
      <c r="F88" s="12">
        <v>1500</v>
      </c>
      <c r="G88" s="12">
        <v>1500</v>
      </c>
      <c r="H88" s="12">
        <v>1500</v>
      </c>
    </row>
    <row r="89" spans="1:8" ht="25.5" x14ac:dyDescent="0.3">
      <c r="A89" s="14" t="s">
        <v>11</v>
      </c>
      <c r="B89" s="13" t="s">
        <v>13</v>
      </c>
      <c r="C89" s="12">
        <v>400</v>
      </c>
      <c r="D89" s="12">
        <v>0</v>
      </c>
      <c r="E89" s="12">
        <v>400</v>
      </c>
      <c r="F89" s="12">
        <v>400</v>
      </c>
      <c r="G89" s="12">
        <v>400</v>
      </c>
      <c r="H89" s="12">
        <v>400</v>
      </c>
    </row>
    <row r="90" spans="1:8" ht="25.5" x14ac:dyDescent="0.3">
      <c r="A90" s="14" t="s">
        <v>11</v>
      </c>
      <c r="B90" s="15" t="s">
        <v>14</v>
      </c>
      <c r="C90" s="12">
        <v>400</v>
      </c>
      <c r="D90" s="12">
        <v>0</v>
      </c>
      <c r="E90" s="11">
        <v>400</v>
      </c>
      <c r="F90" s="11">
        <v>400</v>
      </c>
      <c r="G90" s="11">
        <v>400</v>
      </c>
      <c r="H90" s="11">
        <v>400</v>
      </c>
    </row>
    <row r="91" spans="1:8" ht="25.5" x14ac:dyDescent="0.3">
      <c r="A91" s="14" t="s">
        <v>11</v>
      </c>
      <c r="B91" s="15" t="s">
        <v>68</v>
      </c>
      <c r="C91" s="12">
        <v>1000</v>
      </c>
      <c r="D91" s="12">
        <v>0</v>
      </c>
      <c r="E91" s="11">
        <v>1000</v>
      </c>
      <c r="F91" s="11">
        <v>1000</v>
      </c>
      <c r="G91" s="11">
        <v>1000</v>
      </c>
      <c r="H91" s="11">
        <v>1000</v>
      </c>
    </row>
    <row r="92" spans="1:8" s="20" customFormat="1" ht="120.75" x14ac:dyDescent="0.3">
      <c r="A92" s="17" t="s">
        <v>77</v>
      </c>
      <c r="B92" s="18" t="s">
        <v>78</v>
      </c>
      <c r="C92" s="21">
        <v>0</v>
      </c>
      <c r="D92" s="21">
        <v>6435</v>
      </c>
      <c r="E92" s="21">
        <v>0</v>
      </c>
      <c r="F92" s="21">
        <f>SUM(F95:F96)</f>
        <v>0</v>
      </c>
      <c r="G92" s="21">
        <f>SUM(G95:G96)</f>
        <v>0</v>
      </c>
      <c r="H92" s="21">
        <f>SUM(H95:H96)</f>
        <v>0</v>
      </c>
    </row>
    <row r="93" spans="1:8" x14ac:dyDescent="0.3">
      <c r="A93" s="5"/>
      <c r="B93" s="5"/>
      <c r="C93" s="5"/>
      <c r="D93" s="5"/>
      <c r="E93" s="5"/>
      <c r="F93" s="5"/>
    </row>
    <row r="94" spans="1:8" x14ac:dyDescent="0.3">
      <c r="A94" s="5"/>
      <c r="B94" s="5"/>
      <c r="C94" s="5"/>
      <c r="D94" s="5"/>
      <c r="E94" s="5"/>
      <c r="F94" s="5"/>
    </row>
    <row r="95" spans="1:8" x14ac:dyDescent="0.3">
      <c r="A95" s="5"/>
      <c r="B95" s="5"/>
      <c r="C95" s="5"/>
      <c r="D95" s="5"/>
      <c r="E95" s="5"/>
      <c r="F95" s="5"/>
    </row>
    <row r="96" spans="1:8" x14ac:dyDescent="0.3">
      <c r="A96" s="5"/>
      <c r="B96" s="5"/>
      <c r="C96" s="5"/>
      <c r="D96" s="5"/>
      <c r="E96" s="5"/>
      <c r="F96" s="5"/>
    </row>
    <row r="97" spans="1:6" x14ac:dyDescent="0.3">
      <c r="A97" s="5"/>
      <c r="B97" s="5"/>
      <c r="C97" s="5"/>
      <c r="D97" s="5"/>
      <c r="E97" s="5"/>
      <c r="F97" s="5"/>
    </row>
    <row r="98" spans="1:6" x14ac:dyDescent="0.3">
      <c r="A98" s="5"/>
      <c r="B98" s="5"/>
      <c r="C98" s="5"/>
      <c r="D98" s="5"/>
      <c r="E98" s="5"/>
      <c r="F98" s="5"/>
    </row>
    <row r="99" spans="1:6" x14ac:dyDescent="0.3">
      <c r="A99" s="5"/>
      <c r="B99" s="5"/>
      <c r="C99" s="5"/>
      <c r="D99" s="5"/>
      <c r="E99" s="5"/>
      <c r="F99" s="5"/>
    </row>
    <row r="100" spans="1:6" x14ac:dyDescent="0.3">
      <c r="A100" s="5"/>
      <c r="B100" s="5"/>
      <c r="C100" s="5"/>
      <c r="D100" s="5"/>
      <c r="E100" s="5"/>
      <c r="F100" s="5"/>
    </row>
    <row r="101" spans="1:6" x14ac:dyDescent="0.3">
      <c r="A101" s="5"/>
      <c r="B101" s="5"/>
      <c r="C101" s="5"/>
      <c r="D101" s="5"/>
      <c r="E101" s="5"/>
      <c r="F101" s="5"/>
    </row>
    <row r="102" spans="1:6" x14ac:dyDescent="0.3">
      <c r="A102" s="5"/>
      <c r="B102" s="5"/>
      <c r="C102" s="5"/>
      <c r="D102" s="5"/>
      <c r="E102" s="5"/>
      <c r="F102" s="5"/>
    </row>
    <row r="103" spans="1:6" x14ac:dyDescent="0.3">
      <c r="A103" s="5"/>
      <c r="B103" s="5"/>
      <c r="C103" s="5"/>
      <c r="D103" s="5"/>
      <c r="E103" s="5"/>
      <c r="F103" s="5"/>
    </row>
    <row r="104" spans="1:6" x14ac:dyDescent="0.3">
      <c r="A104" s="5"/>
      <c r="B104" s="5"/>
      <c r="C104" s="5"/>
      <c r="D104" s="5"/>
      <c r="E104" s="5"/>
      <c r="F104" s="5"/>
    </row>
    <row r="105" spans="1:6" x14ac:dyDescent="0.3">
      <c r="A105" s="5"/>
      <c r="B105" s="5"/>
      <c r="C105" s="5"/>
      <c r="D105" s="5"/>
      <c r="E105" s="5"/>
      <c r="F105" s="5"/>
    </row>
    <row r="106" spans="1:6" x14ac:dyDescent="0.3">
      <c r="A106" s="5"/>
      <c r="B106" s="5"/>
      <c r="C106" s="5"/>
      <c r="D106" s="5"/>
      <c r="E106" s="5"/>
      <c r="F106" s="5"/>
    </row>
    <row r="107" spans="1:6" x14ac:dyDescent="0.3">
      <c r="A107" s="5"/>
      <c r="B107" s="5"/>
      <c r="C107" s="5"/>
      <c r="D107" s="5"/>
      <c r="E107" s="5"/>
      <c r="F107" s="5"/>
    </row>
    <row r="108" spans="1:6" x14ac:dyDescent="0.3">
      <c r="A108" s="5"/>
      <c r="B108" s="5"/>
      <c r="C108" s="5"/>
      <c r="D108" s="5"/>
      <c r="E108" s="5"/>
      <c r="F108" s="5"/>
    </row>
    <row r="109" spans="1:6" x14ac:dyDescent="0.3">
      <c r="A109" s="5"/>
      <c r="B109" s="5"/>
      <c r="C109" s="5"/>
      <c r="D109" s="5"/>
      <c r="E109" s="5"/>
      <c r="F109" s="5"/>
    </row>
    <row r="110" spans="1:6" x14ac:dyDescent="0.3">
      <c r="A110" s="5"/>
      <c r="B110" s="5"/>
      <c r="C110" s="5"/>
      <c r="D110" s="5"/>
      <c r="E110" s="5"/>
      <c r="F110" s="5"/>
    </row>
    <row r="111" spans="1:6" x14ac:dyDescent="0.3">
      <c r="A111" s="5"/>
      <c r="B111" s="5"/>
      <c r="C111" s="5"/>
      <c r="D111" s="5"/>
      <c r="E111" s="5"/>
      <c r="F111" s="5"/>
    </row>
    <row r="112" spans="1:6" x14ac:dyDescent="0.3">
      <c r="A112" s="5"/>
      <c r="B112" s="5"/>
      <c r="C112" s="5"/>
      <c r="D112" s="5"/>
      <c r="E112" s="5"/>
      <c r="F112" s="5"/>
    </row>
    <row r="113" spans="1:6" x14ac:dyDescent="0.3">
      <c r="A113" s="5"/>
      <c r="B113" s="5"/>
      <c r="C113" s="5"/>
      <c r="D113" s="5"/>
      <c r="E113" s="5"/>
      <c r="F113" s="5"/>
    </row>
    <row r="114" spans="1:6" x14ac:dyDescent="0.3">
      <c r="A114" s="5"/>
      <c r="B114" s="5"/>
      <c r="C114" s="5"/>
      <c r="D114" s="5"/>
      <c r="E114" s="5"/>
      <c r="F114" s="5"/>
    </row>
    <row r="115" spans="1:6" x14ac:dyDescent="0.3">
      <c r="A115" s="5"/>
      <c r="B115" s="5"/>
      <c r="C115" s="5"/>
      <c r="D115" s="5"/>
      <c r="E115" s="5"/>
      <c r="F115" s="5"/>
    </row>
    <row r="116" spans="1:6" x14ac:dyDescent="0.3">
      <c r="A116" s="5"/>
      <c r="B116" s="5"/>
      <c r="C116" s="5"/>
      <c r="D116" s="5"/>
      <c r="E116" s="5"/>
      <c r="F116" s="5"/>
    </row>
    <row r="117" spans="1:6" x14ac:dyDescent="0.3">
      <c r="A117" s="5"/>
      <c r="B117" s="5"/>
      <c r="C117" s="5"/>
      <c r="D117" s="5"/>
      <c r="E117" s="5"/>
      <c r="F117" s="5"/>
    </row>
  </sheetData>
  <mergeCells count="1">
    <mergeCell ref="B4:D4"/>
  </mergeCells>
  <pageMargins left="0.16" right="0.18" top="0.26" bottom="0.28000000000000003"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3"/>
  <sheetViews>
    <sheetView workbookViewId="0">
      <selection activeCell="M15" sqref="M15"/>
    </sheetView>
  </sheetViews>
  <sheetFormatPr defaultRowHeight="16.5" x14ac:dyDescent="0.3"/>
  <cols>
    <col min="1" max="1" width="6.5" style="3" customWidth="1"/>
    <col min="2" max="2" width="66.625" style="3" customWidth="1"/>
    <col min="3" max="3" width="12.5" style="3" customWidth="1"/>
    <col min="4" max="4" width="12.25" style="3" customWidth="1"/>
    <col min="5" max="5" width="11.875" style="3" customWidth="1"/>
    <col min="6" max="6" width="12.375" style="3" customWidth="1"/>
    <col min="7" max="7" width="12.625" style="3" customWidth="1"/>
    <col min="8" max="9" width="12" style="3" customWidth="1"/>
    <col min="10" max="10" width="12" style="41" customWidth="1"/>
    <col min="11" max="12" width="12" style="3" customWidth="1"/>
    <col min="13" max="13" width="12.25" style="3" customWidth="1"/>
    <col min="14" max="14" width="11.25" style="3" customWidth="1"/>
    <col min="15" max="15" width="10.875" style="3" bestFit="1" customWidth="1"/>
    <col min="16" max="259" width="9" style="3"/>
    <col min="260" max="260" width="6.5" style="3" customWidth="1"/>
    <col min="261" max="261" width="66.625" style="3" customWidth="1"/>
    <col min="262" max="262" width="11.125" style="3" bestFit="1" customWidth="1"/>
    <col min="263" max="263" width="11.875" style="3" customWidth="1"/>
    <col min="264" max="264" width="12.375" style="3" customWidth="1"/>
    <col min="265" max="265" width="9.125" style="3" bestFit="1" customWidth="1"/>
    <col min="266" max="515" width="9" style="3"/>
    <col min="516" max="516" width="6.5" style="3" customWidth="1"/>
    <col min="517" max="517" width="66.625" style="3" customWidth="1"/>
    <col min="518" max="518" width="11.125" style="3" bestFit="1" customWidth="1"/>
    <col min="519" max="519" width="11.875" style="3" customWidth="1"/>
    <col min="520" max="520" width="12.375" style="3" customWidth="1"/>
    <col min="521" max="521" width="9.125" style="3" bestFit="1" customWidth="1"/>
    <col min="522" max="771" width="9" style="3"/>
    <col min="772" max="772" width="6.5" style="3" customWidth="1"/>
    <col min="773" max="773" width="66.625" style="3" customWidth="1"/>
    <col min="774" max="774" width="11.125" style="3" bestFit="1" customWidth="1"/>
    <col min="775" max="775" width="11.875" style="3" customWidth="1"/>
    <col min="776" max="776" width="12.375" style="3" customWidth="1"/>
    <col min="777" max="777" width="9.125" style="3" bestFit="1" customWidth="1"/>
    <col min="778" max="1027" width="9" style="3"/>
    <col min="1028" max="1028" width="6.5" style="3" customWidth="1"/>
    <col min="1029" max="1029" width="66.625" style="3" customWidth="1"/>
    <col min="1030" max="1030" width="11.125" style="3" bestFit="1" customWidth="1"/>
    <col min="1031" max="1031" width="11.875" style="3" customWidth="1"/>
    <col min="1032" max="1032" width="12.375" style="3" customWidth="1"/>
    <col min="1033" max="1033" width="9.125" style="3" bestFit="1" customWidth="1"/>
    <col min="1034" max="1283" width="9" style="3"/>
    <col min="1284" max="1284" width="6.5" style="3" customWidth="1"/>
    <col min="1285" max="1285" width="66.625" style="3" customWidth="1"/>
    <col min="1286" max="1286" width="11.125" style="3" bestFit="1" customWidth="1"/>
    <col min="1287" max="1287" width="11.875" style="3" customWidth="1"/>
    <col min="1288" max="1288" width="12.375" style="3" customWidth="1"/>
    <col min="1289" max="1289" width="9.125" style="3" bestFit="1" customWidth="1"/>
    <col min="1290" max="1539" width="9" style="3"/>
    <col min="1540" max="1540" width="6.5" style="3" customWidth="1"/>
    <col min="1541" max="1541" width="66.625" style="3" customWidth="1"/>
    <col min="1542" max="1542" width="11.125" style="3" bestFit="1" customWidth="1"/>
    <col min="1543" max="1543" width="11.875" style="3" customWidth="1"/>
    <col min="1544" max="1544" width="12.375" style="3" customWidth="1"/>
    <col min="1545" max="1545" width="9.125" style="3" bestFit="1" customWidth="1"/>
    <col min="1546" max="1795" width="9" style="3"/>
    <col min="1796" max="1796" width="6.5" style="3" customWidth="1"/>
    <col min="1797" max="1797" width="66.625" style="3" customWidth="1"/>
    <col min="1798" max="1798" width="11.125" style="3" bestFit="1" customWidth="1"/>
    <col min="1799" max="1799" width="11.875" style="3" customWidth="1"/>
    <col min="1800" max="1800" width="12.375" style="3" customWidth="1"/>
    <col min="1801" max="1801" width="9.125" style="3" bestFit="1" customWidth="1"/>
    <col min="1802" max="2051" width="9" style="3"/>
    <col min="2052" max="2052" width="6.5" style="3" customWidth="1"/>
    <col min="2053" max="2053" width="66.625" style="3" customWidth="1"/>
    <col min="2054" max="2054" width="11.125" style="3" bestFit="1" customWidth="1"/>
    <col min="2055" max="2055" width="11.875" style="3" customWidth="1"/>
    <col min="2056" max="2056" width="12.375" style="3" customWidth="1"/>
    <col min="2057" max="2057" width="9.125" style="3" bestFit="1" customWidth="1"/>
    <col min="2058" max="2307" width="9" style="3"/>
    <col min="2308" max="2308" width="6.5" style="3" customWidth="1"/>
    <col min="2309" max="2309" width="66.625" style="3" customWidth="1"/>
    <col min="2310" max="2310" width="11.125" style="3" bestFit="1" customWidth="1"/>
    <col min="2311" max="2311" width="11.875" style="3" customWidth="1"/>
    <col min="2312" max="2312" width="12.375" style="3" customWidth="1"/>
    <col min="2313" max="2313" width="9.125" style="3" bestFit="1" customWidth="1"/>
    <col min="2314" max="2563" width="9" style="3"/>
    <col min="2564" max="2564" width="6.5" style="3" customWidth="1"/>
    <col min="2565" max="2565" width="66.625" style="3" customWidth="1"/>
    <col min="2566" max="2566" width="11.125" style="3" bestFit="1" customWidth="1"/>
    <col min="2567" max="2567" width="11.875" style="3" customWidth="1"/>
    <col min="2568" max="2568" width="12.375" style="3" customWidth="1"/>
    <col min="2569" max="2569" width="9.125" style="3" bestFit="1" customWidth="1"/>
    <col min="2570" max="2819" width="9" style="3"/>
    <col min="2820" max="2820" width="6.5" style="3" customWidth="1"/>
    <col min="2821" max="2821" width="66.625" style="3" customWidth="1"/>
    <col min="2822" max="2822" width="11.125" style="3" bestFit="1" customWidth="1"/>
    <col min="2823" max="2823" width="11.875" style="3" customWidth="1"/>
    <col min="2824" max="2824" width="12.375" style="3" customWidth="1"/>
    <col min="2825" max="2825" width="9.125" style="3" bestFit="1" customWidth="1"/>
    <col min="2826" max="3075" width="9" style="3"/>
    <col min="3076" max="3076" width="6.5" style="3" customWidth="1"/>
    <col min="3077" max="3077" width="66.625" style="3" customWidth="1"/>
    <col min="3078" max="3078" width="11.125" style="3" bestFit="1" customWidth="1"/>
    <col min="3079" max="3079" width="11.875" style="3" customWidth="1"/>
    <col min="3080" max="3080" width="12.375" style="3" customWidth="1"/>
    <col min="3081" max="3081" width="9.125" style="3" bestFit="1" customWidth="1"/>
    <col min="3082" max="3331" width="9" style="3"/>
    <col min="3332" max="3332" width="6.5" style="3" customWidth="1"/>
    <col min="3333" max="3333" width="66.625" style="3" customWidth="1"/>
    <col min="3334" max="3334" width="11.125" style="3" bestFit="1" customWidth="1"/>
    <col min="3335" max="3335" width="11.875" style="3" customWidth="1"/>
    <col min="3336" max="3336" width="12.375" style="3" customWidth="1"/>
    <col min="3337" max="3337" width="9.125" style="3" bestFit="1" customWidth="1"/>
    <col min="3338" max="3587" width="9" style="3"/>
    <col min="3588" max="3588" width="6.5" style="3" customWidth="1"/>
    <col min="3589" max="3589" width="66.625" style="3" customWidth="1"/>
    <col min="3590" max="3590" width="11.125" style="3" bestFit="1" customWidth="1"/>
    <col min="3591" max="3591" width="11.875" style="3" customWidth="1"/>
    <col min="3592" max="3592" width="12.375" style="3" customWidth="1"/>
    <col min="3593" max="3593" width="9.125" style="3" bestFit="1" customWidth="1"/>
    <col min="3594" max="3843" width="9" style="3"/>
    <col min="3844" max="3844" width="6.5" style="3" customWidth="1"/>
    <col min="3845" max="3845" width="66.625" style="3" customWidth="1"/>
    <col min="3846" max="3846" width="11.125" style="3" bestFit="1" customWidth="1"/>
    <col min="3847" max="3847" width="11.875" style="3" customWidth="1"/>
    <col min="3848" max="3848" width="12.375" style="3" customWidth="1"/>
    <col min="3849" max="3849" width="9.125" style="3" bestFit="1" customWidth="1"/>
    <col min="3850" max="4099" width="9" style="3"/>
    <col min="4100" max="4100" width="6.5" style="3" customWidth="1"/>
    <col min="4101" max="4101" width="66.625" style="3" customWidth="1"/>
    <col min="4102" max="4102" width="11.125" style="3" bestFit="1" customWidth="1"/>
    <col min="4103" max="4103" width="11.875" style="3" customWidth="1"/>
    <col min="4104" max="4104" width="12.375" style="3" customWidth="1"/>
    <col min="4105" max="4105" width="9.125" style="3" bestFit="1" customWidth="1"/>
    <col min="4106" max="4355" width="9" style="3"/>
    <col min="4356" max="4356" width="6.5" style="3" customWidth="1"/>
    <col min="4357" max="4357" width="66.625" style="3" customWidth="1"/>
    <col min="4358" max="4358" width="11.125" style="3" bestFit="1" customWidth="1"/>
    <col min="4359" max="4359" width="11.875" style="3" customWidth="1"/>
    <col min="4360" max="4360" width="12.375" style="3" customWidth="1"/>
    <col min="4361" max="4361" width="9.125" style="3" bestFit="1" customWidth="1"/>
    <col min="4362" max="4611" width="9" style="3"/>
    <col min="4612" max="4612" width="6.5" style="3" customWidth="1"/>
    <col min="4613" max="4613" width="66.625" style="3" customWidth="1"/>
    <col min="4614" max="4614" width="11.125" style="3" bestFit="1" customWidth="1"/>
    <col min="4615" max="4615" width="11.875" style="3" customWidth="1"/>
    <col min="4616" max="4616" width="12.375" style="3" customWidth="1"/>
    <col min="4617" max="4617" width="9.125" style="3" bestFit="1" customWidth="1"/>
    <col min="4618" max="4867" width="9" style="3"/>
    <col min="4868" max="4868" width="6.5" style="3" customWidth="1"/>
    <col min="4869" max="4869" width="66.625" style="3" customWidth="1"/>
    <col min="4870" max="4870" width="11.125" style="3" bestFit="1" customWidth="1"/>
    <col min="4871" max="4871" width="11.875" style="3" customWidth="1"/>
    <col min="4872" max="4872" width="12.375" style="3" customWidth="1"/>
    <col min="4873" max="4873" width="9.125" style="3" bestFit="1" customWidth="1"/>
    <col min="4874" max="5123" width="9" style="3"/>
    <col min="5124" max="5124" width="6.5" style="3" customWidth="1"/>
    <col min="5125" max="5125" width="66.625" style="3" customWidth="1"/>
    <col min="5126" max="5126" width="11.125" style="3" bestFit="1" customWidth="1"/>
    <col min="5127" max="5127" width="11.875" style="3" customWidth="1"/>
    <col min="5128" max="5128" width="12.375" style="3" customWidth="1"/>
    <col min="5129" max="5129" width="9.125" style="3" bestFit="1" customWidth="1"/>
    <col min="5130" max="5379" width="9" style="3"/>
    <col min="5380" max="5380" width="6.5" style="3" customWidth="1"/>
    <col min="5381" max="5381" width="66.625" style="3" customWidth="1"/>
    <col min="5382" max="5382" width="11.125" style="3" bestFit="1" customWidth="1"/>
    <col min="5383" max="5383" width="11.875" style="3" customWidth="1"/>
    <col min="5384" max="5384" width="12.375" style="3" customWidth="1"/>
    <col min="5385" max="5385" width="9.125" style="3" bestFit="1" customWidth="1"/>
    <col min="5386" max="5635" width="9" style="3"/>
    <col min="5636" max="5636" width="6.5" style="3" customWidth="1"/>
    <col min="5637" max="5637" width="66.625" style="3" customWidth="1"/>
    <col min="5638" max="5638" width="11.125" style="3" bestFit="1" customWidth="1"/>
    <col min="5639" max="5639" width="11.875" style="3" customWidth="1"/>
    <col min="5640" max="5640" width="12.375" style="3" customWidth="1"/>
    <col min="5641" max="5641" width="9.125" style="3" bestFit="1" customWidth="1"/>
    <col min="5642" max="5891" width="9" style="3"/>
    <col min="5892" max="5892" width="6.5" style="3" customWidth="1"/>
    <col min="5893" max="5893" width="66.625" style="3" customWidth="1"/>
    <col min="5894" max="5894" width="11.125" style="3" bestFit="1" customWidth="1"/>
    <col min="5895" max="5895" width="11.875" style="3" customWidth="1"/>
    <col min="5896" max="5896" width="12.375" style="3" customWidth="1"/>
    <col min="5897" max="5897" width="9.125" style="3" bestFit="1" customWidth="1"/>
    <col min="5898" max="6147" width="9" style="3"/>
    <col min="6148" max="6148" width="6.5" style="3" customWidth="1"/>
    <col min="6149" max="6149" width="66.625" style="3" customWidth="1"/>
    <col min="6150" max="6150" width="11.125" style="3" bestFit="1" customWidth="1"/>
    <col min="6151" max="6151" width="11.875" style="3" customWidth="1"/>
    <col min="6152" max="6152" width="12.375" style="3" customWidth="1"/>
    <col min="6153" max="6153" width="9.125" style="3" bestFit="1" customWidth="1"/>
    <col min="6154" max="6403" width="9" style="3"/>
    <col min="6404" max="6404" width="6.5" style="3" customWidth="1"/>
    <col min="6405" max="6405" width="66.625" style="3" customWidth="1"/>
    <col min="6406" max="6406" width="11.125" style="3" bestFit="1" customWidth="1"/>
    <col min="6407" max="6407" width="11.875" style="3" customWidth="1"/>
    <col min="6408" max="6408" width="12.375" style="3" customWidth="1"/>
    <col min="6409" max="6409" width="9.125" style="3" bestFit="1" customWidth="1"/>
    <col min="6410" max="6659" width="9" style="3"/>
    <col min="6660" max="6660" width="6.5" style="3" customWidth="1"/>
    <col min="6661" max="6661" width="66.625" style="3" customWidth="1"/>
    <col min="6662" max="6662" width="11.125" style="3" bestFit="1" customWidth="1"/>
    <col min="6663" max="6663" width="11.875" style="3" customWidth="1"/>
    <col min="6664" max="6664" width="12.375" style="3" customWidth="1"/>
    <col min="6665" max="6665" width="9.125" style="3" bestFit="1" customWidth="1"/>
    <col min="6666" max="6915" width="9" style="3"/>
    <col min="6916" max="6916" width="6.5" style="3" customWidth="1"/>
    <col min="6917" max="6917" width="66.625" style="3" customWidth="1"/>
    <col min="6918" max="6918" width="11.125" style="3" bestFit="1" customWidth="1"/>
    <col min="6919" max="6919" width="11.875" style="3" customWidth="1"/>
    <col min="6920" max="6920" width="12.375" style="3" customWidth="1"/>
    <col min="6921" max="6921" width="9.125" style="3" bestFit="1" customWidth="1"/>
    <col min="6922" max="7171" width="9" style="3"/>
    <col min="7172" max="7172" width="6.5" style="3" customWidth="1"/>
    <col min="7173" max="7173" width="66.625" style="3" customWidth="1"/>
    <col min="7174" max="7174" width="11.125" style="3" bestFit="1" customWidth="1"/>
    <col min="7175" max="7175" width="11.875" style="3" customWidth="1"/>
    <col min="7176" max="7176" width="12.375" style="3" customWidth="1"/>
    <col min="7177" max="7177" width="9.125" style="3" bestFit="1" customWidth="1"/>
    <col min="7178" max="7427" width="9" style="3"/>
    <col min="7428" max="7428" width="6.5" style="3" customWidth="1"/>
    <col min="7429" max="7429" width="66.625" style="3" customWidth="1"/>
    <col min="7430" max="7430" width="11.125" style="3" bestFit="1" customWidth="1"/>
    <col min="7431" max="7431" width="11.875" style="3" customWidth="1"/>
    <col min="7432" max="7432" width="12.375" style="3" customWidth="1"/>
    <col min="7433" max="7433" width="9.125" style="3" bestFit="1" customWidth="1"/>
    <col min="7434" max="7683" width="9" style="3"/>
    <col min="7684" max="7684" width="6.5" style="3" customWidth="1"/>
    <col min="7685" max="7685" width="66.625" style="3" customWidth="1"/>
    <col min="7686" max="7686" width="11.125" style="3" bestFit="1" customWidth="1"/>
    <col min="7687" max="7687" width="11.875" style="3" customWidth="1"/>
    <col min="7688" max="7688" width="12.375" style="3" customWidth="1"/>
    <col min="7689" max="7689" width="9.125" style="3" bestFit="1" customWidth="1"/>
    <col min="7690" max="7939" width="9" style="3"/>
    <col min="7940" max="7940" width="6.5" style="3" customWidth="1"/>
    <col min="7941" max="7941" width="66.625" style="3" customWidth="1"/>
    <col min="7942" max="7942" width="11.125" style="3" bestFit="1" customWidth="1"/>
    <col min="7943" max="7943" width="11.875" style="3" customWidth="1"/>
    <col min="7944" max="7944" width="12.375" style="3" customWidth="1"/>
    <col min="7945" max="7945" width="9.125" style="3" bestFit="1" customWidth="1"/>
    <col min="7946" max="8195" width="9" style="3"/>
    <col min="8196" max="8196" width="6.5" style="3" customWidth="1"/>
    <col min="8197" max="8197" width="66.625" style="3" customWidth="1"/>
    <col min="8198" max="8198" width="11.125" style="3" bestFit="1" customWidth="1"/>
    <col min="8199" max="8199" width="11.875" style="3" customWidth="1"/>
    <col min="8200" max="8200" width="12.375" style="3" customWidth="1"/>
    <col min="8201" max="8201" width="9.125" style="3" bestFit="1" customWidth="1"/>
    <col min="8202" max="8451" width="9" style="3"/>
    <col min="8452" max="8452" width="6.5" style="3" customWidth="1"/>
    <col min="8453" max="8453" width="66.625" style="3" customWidth="1"/>
    <col min="8454" max="8454" width="11.125" style="3" bestFit="1" customWidth="1"/>
    <col min="8455" max="8455" width="11.875" style="3" customWidth="1"/>
    <col min="8456" max="8456" width="12.375" style="3" customWidth="1"/>
    <col min="8457" max="8457" width="9.125" style="3" bestFit="1" customWidth="1"/>
    <col min="8458" max="8707" width="9" style="3"/>
    <col min="8708" max="8708" width="6.5" style="3" customWidth="1"/>
    <col min="8709" max="8709" width="66.625" style="3" customWidth="1"/>
    <col min="8710" max="8710" width="11.125" style="3" bestFit="1" customWidth="1"/>
    <col min="8711" max="8711" width="11.875" style="3" customWidth="1"/>
    <col min="8712" max="8712" width="12.375" style="3" customWidth="1"/>
    <col min="8713" max="8713" width="9.125" style="3" bestFit="1" customWidth="1"/>
    <col min="8714" max="8963" width="9" style="3"/>
    <col min="8964" max="8964" width="6.5" style="3" customWidth="1"/>
    <col min="8965" max="8965" width="66.625" style="3" customWidth="1"/>
    <col min="8966" max="8966" width="11.125" style="3" bestFit="1" customWidth="1"/>
    <col min="8967" max="8967" width="11.875" style="3" customWidth="1"/>
    <col min="8968" max="8968" width="12.375" style="3" customWidth="1"/>
    <col min="8969" max="8969" width="9.125" style="3" bestFit="1" customWidth="1"/>
    <col min="8970" max="9219" width="9" style="3"/>
    <col min="9220" max="9220" width="6.5" style="3" customWidth="1"/>
    <col min="9221" max="9221" width="66.625" style="3" customWidth="1"/>
    <col min="9222" max="9222" width="11.125" style="3" bestFit="1" customWidth="1"/>
    <col min="9223" max="9223" width="11.875" style="3" customWidth="1"/>
    <col min="9224" max="9224" width="12.375" style="3" customWidth="1"/>
    <col min="9225" max="9225" width="9.125" style="3" bestFit="1" customWidth="1"/>
    <col min="9226" max="9475" width="9" style="3"/>
    <col min="9476" max="9476" width="6.5" style="3" customWidth="1"/>
    <col min="9477" max="9477" width="66.625" style="3" customWidth="1"/>
    <col min="9478" max="9478" width="11.125" style="3" bestFit="1" customWidth="1"/>
    <col min="9479" max="9479" width="11.875" style="3" customWidth="1"/>
    <col min="9480" max="9480" width="12.375" style="3" customWidth="1"/>
    <col min="9481" max="9481" width="9.125" style="3" bestFit="1" customWidth="1"/>
    <col min="9482" max="9731" width="9" style="3"/>
    <col min="9732" max="9732" width="6.5" style="3" customWidth="1"/>
    <col min="9733" max="9733" width="66.625" style="3" customWidth="1"/>
    <col min="9734" max="9734" width="11.125" style="3" bestFit="1" customWidth="1"/>
    <col min="9735" max="9735" width="11.875" style="3" customWidth="1"/>
    <col min="9736" max="9736" width="12.375" style="3" customWidth="1"/>
    <col min="9737" max="9737" width="9.125" style="3" bestFit="1" customWidth="1"/>
    <col min="9738" max="9987" width="9" style="3"/>
    <col min="9988" max="9988" width="6.5" style="3" customWidth="1"/>
    <col min="9989" max="9989" width="66.625" style="3" customWidth="1"/>
    <col min="9990" max="9990" width="11.125" style="3" bestFit="1" customWidth="1"/>
    <col min="9991" max="9991" width="11.875" style="3" customWidth="1"/>
    <col min="9992" max="9992" width="12.375" style="3" customWidth="1"/>
    <col min="9993" max="9993" width="9.125" style="3" bestFit="1" customWidth="1"/>
    <col min="9994" max="10243" width="9" style="3"/>
    <col min="10244" max="10244" width="6.5" style="3" customWidth="1"/>
    <col min="10245" max="10245" width="66.625" style="3" customWidth="1"/>
    <col min="10246" max="10246" width="11.125" style="3" bestFit="1" customWidth="1"/>
    <col min="10247" max="10247" width="11.875" style="3" customWidth="1"/>
    <col min="10248" max="10248" width="12.375" style="3" customWidth="1"/>
    <col min="10249" max="10249" width="9.125" style="3" bestFit="1" customWidth="1"/>
    <col min="10250" max="10499" width="9" style="3"/>
    <col min="10500" max="10500" width="6.5" style="3" customWidth="1"/>
    <col min="10501" max="10501" width="66.625" style="3" customWidth="1"/>
    <col min="10502" max="10502" width="11.125" style="3" bestFit="1" customWidth="1"/>
    <col min="10503" max="10503" width="11.875" style="3" customWidth="1"/>
    <col min="10504" max="10504" width="12.375" style="3" customWidth="1"/>
    <col min="10505" max="10505" width="9.125" style="3" bestFit="1" customWidth="1"/>
    <col min="10506" max="10755" width="9" style="3"/>
    <col min="10756" max="10756" width="6.5" style="3" customWidth="1"/>
    <col min="10757" max="10757" width="66.625" style="3" customWidth="1"/>
    <col min="10758" max="10758" width="11.125" style="3" bestFit="1" customWidth="1"/>
    <col min="10759" max="10759" width="11.875" style="3" customWidth="1"/>
    <col min="10760" max="10760" width="12.375" style="3" customWidth="1"/>
    <col min="10761" max="10761" width="9.125" style="3" bestFit="1" customWidth="1"/>
    <col min="10762" max="11011" width="9" style="3"/>
    <col min="11012" max="11012" width="6.5" style="3" customWidth="1"/>
    <col min="11013" max="11013" width="66.625" style="3" customWidth="1"/>
    <col min="11014" max="11014" width="11.125" style="3" bestFit="1" customWidth="1"/>
    <col min="11015" max="11015" width="11.875" style="3" customWidth="1"/>
    <col min="11016" max="11016" width="12.375" style="3" customWidth="1"/>
    <col min="11017" max="11017" width="9.125" style="3" bestFit="1" customWidth="1"/>
    <col min="11018" max="11267" width="9" style="3"/>
    <col min="11268" max="11268" width="6.5" style="3" customWidth="1"/>
    <col min="11269" max="11269" width="66.625" style="3" customWidth="1"/>
    <col min="11270" max="11270" width="11.125" style="3" bestFit="1" customWidth="1"/>
    <col min="11271" max="11271" width="11.875" style="3" customWidth="1"/>
    <col min="11272" max="11272" width="12.375" style="3" customWidth="1"/>
    <col min="11273" max="11273" width="9.125" style="3" bestFit="1" customWidth="1"/>
    <col min="11274" max="11523" width="9" style="3"/>
    <col min="11524" max="11524" width="6.5" style="3" customWidth="1"/>
    <col min="11525" max="11525" width="66.625" style="3" customWidth="1"/>
    <col min="11526" max="11526" width="11.125" style="3" bestFit="1" customWidth="1"/>
    <col min="11527" max="11527" width="11.875" style="3" customWidth="1"/>
    <col min="11528" max="11528" width="12.375" style="3" customWidth="1"/>
    <col min="11529" max="11529" width="9.125" style="3" bestFit="1" customWidth="1"/>
    <col min="11530" max="11779" width="9" style="3"/>
    <col min="11780" max="11780" width="6.5" style="3" customWidth="1"/>
    <col min="11781" max="11781" width="66.625" style="3" customWidth="1"/>
    <col min="11782" max="11782" width="11.125" style="3" bestFit="1" customWidth="1"/>
    <col min="11783" max="11783" width="11.875" style="3" customWidth="1"/>
    <col min="11784" max="11784" width="12.375" style="3" customWidth="1"/>
    <col min="11785" max="11785" width="9.125" style="3" bestFit="1" customWidth="1"/>
    <col min="11786" max="12035" width="9" style="3"/>
    <col min="12036" max="12036" width="6.5" style="3" customWidth="1"/>
    <col min="12037" max="12037" width="66.625" style="3" customWidth="1"/>
    <col min="12038" max="12038" width="11.125" style="3" bestFit="1" customWidth="1"/>
    <col min="12039" max="12039" width="11.875" style="3" customWidth="1"/>
    <col min="12040" max="12040" width="12.375" style="3" customWidth="1"/>
    <col min="12041" max="12041" width="9.125" style="3" bestFit="1" customWidth="1"/>
    <col min="12042" max="12291" width="9" style="3"/>
    <col min="12292" max="12292" width="6.5" style="3" customWidth="1"/>
    <col min="12293" max="12293" width="66.625" style="3" customWidth="1"/>
    <col min="12294" max="12294" width="11.125" style="3" bestFit="1" customWidth="1"/>
    <col min="12295" max="12295" width="11.875" style="3" customWidth="1"/>
    <col min="12296" max="12296" width="12.375" style="3" customWidth="1"/>
    <col min="12297" max="12297" width="9.125" style="3" bestFit="1" customWidth="1"/>
    <col min="12298" max="12547" width="9" style="3"/>
    <col min="12548" max="12548" width="6.5" style="3" customWidth="1"/>
    <col min="12549" max="12549" width="66.625" style="3" customWidth="1"/>
    <col min="12550" max="12550" width="11.125" style="3" bestFit="1" customWidth="1"/>
    <col min="12551" max="12551" width="11.875" style="3" customWidth="1"/>
    <col min="12552" max="12552" width="12.375" style="3" customWidth="1"/>
    <col min="12553" max="12553" width="9.125" style="3" bestFit="1" customWidth="1"/>
    <col min="12554" max="12803" width="9" style="3"/>
    <col min="12804" max="12804" width="6.5" style="3" customWidth="1"/>
    <col min="12805" max="12805" width="66.625" style="3" customWidth="1"/>
    <col min="12806" max="12806" width="11.125" style="3" bestFit="1" customWidth="1"/>
    <col min="12807" max="12807" width="11.875" style="3" customWidth="1"/>
    <col min="12808" max="12808" width="12.375" style="3" customWidth="1"/>
    <col min="12809" max="12809" width="9.125" style="3" bestFit="1" customWidth="1"/>
    <col min="12810" max="13059" width="9" style="3"/>
    <col min="13060" max="13060" width="6.5" style="3" customWidth="1"/>
    <col min="13061" max="13061" width="66.625" style="3" customWidth="1"/>
    <col min="13062" max="13062" width="11.125" style="3" bestFit="1" customWidth="1"/>
    <col min="13063" max="13063" width="11.875" style="3" customWidth="1"/>
    <col min="13064" max="13064" width="12.375" style="3" customWidth="1"/>
    <col min="13065" max="13065" width="9.125" style="3" bestFit="1" customWidth="1"/>
    <col min="13066" max="13315" width="9" style="3"/>
    <col min="13316" max="13316" width="6.5" style="3" customWidth="1"/>
    <col min="13317" max="13317" width="66.625" style="3" customWidth="1"/>
    <col min="13318" max="13318" width="11.125" style="3" bestFit="1" customWidth="1"/>
    <col min="13319" max="13319" width="11.875" style="3" customWidth="1"/>
    <col min="13320" max="13320" width="12.375" style="3" customWidth="1"/>
    <col min="13321" max="13321" width="9.125" style="3" bestFit="1" customWidth="1"/>
    <col min="13322" max="13571" width="9" style="3"/>
    <col min="13572" max="13572" width="6.5" style="3" customWidth="1"/>
    <col min="13573" max="13573" width="66.625" style="3" customWidth="1"/>
    <col min="13574" max="13574" width="11.125" style="3" bestFit="1" customWidth="1"/>
    <col min="13575" max="13575" width="11.875" style="3" customWidth="1"/>
    <col min="13576" max="13576" width="12.375" style="3" customWidth="1"/>
    <col min="13577" max="13577" width="9.125" style="3" bestFit="1" customWidth="1"/>
    <col min="13578" max="13827" width="9" style="3"/>
    <col min="13828" max="13828" width="6.5" style="3" customWidth="1"/>
    <col min="13829" max="13829" width="66.625" style="3" customWidth="1"/>
    <col min="13830" max="13830" width="11.125" style="3" bestFit="1" customWidth="1"/>
    <col min="13831" max="13831" width="11.875" style="3" customWidth="1"/>
    <col min="13832" max="13832" width="12.375" style="3" customWidth="1"/>
    <col min="13833" max="13833" width="9.125" style="3" bestFit="1" customWidth="1"/>
    <col min="13834" max="14083" width="9" style="3"/>
    <col min="14084" max="14084" width="6.5" style="3" customWidth="1"/>
    <col min="14085" max="14085" width="66.625" style="3" customWidth="1"/>
    <col min="14086" max="14086" width="11.125" style="3" bestFit="1" customWidth="1"/>
    <col min="14087" max="14087" width="11.875" style="3" customWidth="1"/>
    <col min="14088" max="14088" width="12.375" style="3" customWidth="1"/>
    <col min="14089" max="14089" width="9.125" style="3" bestFit="1" customWidth="1"/>
    <col min="14090" max="14339" width="9" style="3"/>
    <col min="14340" max="14340" width="6.5" style="3" customWidth="1"/>
    <col min="14341" max="14341" width="66.625" style="3" customWidth="1"/>
    <col min="14342" max="14342" width="11.125" style="3" bestFit="1" customWidth="1"/>
    <col min="14343" max="14343" width="11.875" style="3" customWidth="1"/>
    <col min="14344" max="14344" width="12.375" style="3" customWidth="1"/>
    <col min="14345" max="14345" width="9.125" style="3" bestFit="1" customWidth="1"/>
    <col min="14346" max="14595" width="9" style="3"/>
    <col min="14596" max="14596" width="6.5" style="3" customWidth="1"/>
    <col min="14597" max="14597" width="66.625" style="3" customWidth="1"/>
    <col min="14598" max="14598" width="11.125" style="3" bestFit="1" customWidth="1"/>
    <col min="14599" max="14599" width="11.875" style="3" customWidth="1"/>
    <col min="14600" max="14600" width="12.375" style="3" customWidth="1"/>
    <col min="14601" max="14601" width="9.125" style="3" bestFit="1" customWidth="1"/>
    <col min="14602" max="14851" width="9" style="3"/>
    <col min="14852" max="14852" width="6.5" style="3" customWidth="1"/>
    <col min="14853" max="14853" width="66.625" style="3" customWidth="1"/>
    <col min="14854" max="14854" width="11.125" style="3" bestFit="1" customWidth="1"/>
    <col min="14855" max="14855" width="11.875" style="3" customWidth="1"/>
    <col min="14856" max="14856" width="12.375" style="3" customWidth="1"/>
    <col min="14857" max="14857" width="9.125" style="3" bestFit="1" customWidth="1"/>
    <col min="14858" max="15107" width="9" style="3"/>
    <col min="15108" max="15108" width="6.5" style="3" customWidth="1"/>
    <col min="15109" max="15109" width="66.625" style="3" customWidth="1"/>
    <col min="15110" max="15110" width="11.125" style="3" bestFit="1" customWidth="1"/>
    <col min="15111" max="15111" width="11.875" style="3" customWidth="1"/>
    <col min="15112" max="15112" width="12.375" style="3" customWidth="1"/>
    <col min="15113" max="15113" width="9.125" style="3" bestFit="1" customWidth="1"/>
    <col min="15114" max="15363" width="9" style="3"/>
    <col min="15364" max="15364" width="6.5" style="3" customWidth="1"/>
    <col min="15365" max="15365" width="66.625" style="3" customWidth="1"/>
    <col min="15366" max="15366" width="11.125" style="3" bestFit="1" customWidth="1"/>
    <col min="15367" max="15367" width="11.875" style="3" customWidth="1"/>
    <col min="15368" max="15368" width="12.375" style="3" customWidth="1"/>
    <col min="15369" max="15369" width="9.125" style="3" bestFit="1" customWidth="1"/>
    <col min="15370" max="15619" width="9" style="3"/>
    <col min="15620" max="15620" width="6.5" style="3" customWidth="1"/>
    <col min="15621" max="15621" width="66.625" style="3" customWidth="1"/>
    <col min="15622" max="15622" width="11.125" style="3" bestFit="1" customWidth="1"/>
    <col min="15623" max="15623" width="11.875" style="3" customWidth="1"/>
    <col min="15624" max="15624" width="12.375" style="3" customWidth="1"/>
    <col min="15625" max="15625" width="9.125" style="3" bestFit="1" customWidth="1"/>
    <col min="15626" max="15875" width="9" style="3"/>
    <col min="15876" max="15876" width="6.5" style="3" customWidth="1"/>
    <col min="15877" max="15877" width="66.625" style="3" customWidth="1"/>
    <col min="15878" max="15878" width="11.125" style="3" bestFit="1" customWidth="1"/>
    <col min="15879" max="15879" width="11.875" style="3" customWidth="1"/>
    <col min="15880" max="15880" width="12.375" style="3" customWidth="1"/>
    <col min="15881" max="15881" width="9.125" style="3" bestFit="1" customWidth="1"/>
    <col min="15882" max="16131" width="9" style="3"/>
    <col min="16132" max="16132" width="6.5" style="3" customWidth="1"/>
    <col min="16133" max="16133" width="66.625" style="3" customWidth="1"/>
    <col min="16134" max="16134" width="11.125" style="3" bestFit="1" customWidth="1"/>
    <col min="16135" max="16135" width="11.875" style="3" customWidth="1"/>
    <col min="16136" max="16136" width="12.375" style="3" customWidth="1"/>
    <col min="16137" max="16137" width="9.125" style="3" bestFit="1" customWidth="1"/>
    <col min="16138" max="16384" width="9" style="3"/>
  </cols>
  <sheetData>
    <row r="2" spans="1:15" ht="17.25" x14ac:dyDescent="0.3">
      <c r="A2" s="6"/>
      <c r="B2" s="26" t="s">
        <v>0</v>
      </c>
      <c r="C2" s="6"/>
      <c r="D2" s="6"/>
      <c r="E2" s="6"/>
      <c r="F2" s="6"/>
      <c r="G2" s="9"/>
      <c r="H2" s="9"/>
      <c r="I2" s="9"/>
      <c r="J2" s="79"/>
      <c r="K2" s="9"/>
      <c r="L2" s="9"/>
      <c r="M2" s="9"/>
    </row>
    <row r="3" spans="1:15" ht="17.25" x14ac:dyDescent="0.3">
      <c r="A3" s="7"/>
      <c r="B3" s="27" t="s">
        <v>39</v>
      </c>
      <c r="C3" s="7"/>
      <c r="D3" s="7"/>
      <c r="E3" s="7"/>
      <c r="F3" s="7"/>
      <c r="G3" s="7"/>
      <c r="H3" s="7"/>
      <c r="I3" s="7"/>
      <c r="J3" s="80"/>
      <c r="K3" s="7"/>
      <c r="L3" s="7"/>
      <c r="M3" s="32"/>
    </row>
    <row r="4" spans="1:15" ht="17.25" x14ac:dyDescent="0.3">
      <c r="A4" s="7"/>
      <c r="B4" s="83" t="s">
        <v>117</v>
      </c>
      <c r="C4" s="83"/>
      <c r="D4" s="83"/>
      <c r="E4" s="61"/>
      <c r="F4" s="61"/>
      <c r="G4" s="7"/>
      <c r="H4" s="7"/>
      <c r="I4" s="7"/>
      <c r="J4" s="80"/>
      <c r="K4" s="7"/>
      <c r="L4" s="7"/>
      <c r="M4" s="32"/>
    </row>
    <row r="5" spans="1:15" ht="17.25" x14ac:dyDescent="0.3">
      <c r="A5" s="8"/>
      <c r="B5" s="8"/>
      <c r="C5" s="8"/>
      <c r="D5" s="8"/>
      <c r="E5" s="8"/>
      <c r="F5" s="8"/>
      <c r="H5" s="8"/>
      <c r="I5" s="8"/>
      <c r="J5" s="81"/>
      <c r="K5" s="8"/>
      <c r="L5" s="8"/>
      <c r="M5" s="32"/>
    </row>
    <row r="6" spans="1:15" x14ac:dyDescent="0.3">
      <c r="A6" s="1"/>
      <c r="B6" s="2"/>
      <c r="I6" s="4"/>
      <c r="K6" s="4" t="s">
        <v>63</v>
      </c>
      <c r="L6" s="4" t="s">
        <v>63</v>
      </c>
    </row>
    <row r="7" spans="1:15" s="25" customFormat="1" ht="67.5" x14ac:dyDescent="0.3">
      <c r="A7" s="23" t="s">
        <v>4</v>
      </c>
      <c r="B7" s="24" t="s">
        <v>64</v>
      </c>
      <c r="C7" s="24" t="s">
        <v>111</v>
      </c>
      <c r="D7" s="24" t="s">
        <v>74</v>
      </c>
      <c r="E7" s="24" t="s">
        <v>127</v>
      </c>
      <c r="F7" s="24" t="s">
        <v>116</v>
      </c>
      <c r="G7" s="73" t="s">
        <v>72</v>
      </c>
      <c r="H7" s="73" t="s">
        <v>76</v>
      </c>
      <c r="I7" s="73" t="s">
        <v>115</v>
      </c>
      <c r="J7" s="73" t="s">
        <v>132</v>
      </c>
      <c r="K7" s="73" t="s">
        <v>133</v>
      </c>
      <c r="L7" s="73" t="s">
        <v>134</v>
      </c>
    </row>
    <row r="8" spans="1:15" x14ac:dyDescent="0.3">
      <c r="A8" s="16" t="s">
        <v>1</v>
      </c>
      <c r="B8" s="10">
        <v>2</v>
      </c>
      <c r="C8" s="10">
        <v>3</v>
      </c>
      <c r="D8" s="10">
        <v>4</v>
      </c>
      <c r="E8" s="10">
        <v>5</v>
      </c>
      <c r="F8" s="10">
        <v>6</v>
      </c>
      <c r="G8" s="10">
        <v>7</v>
      </c>
      <c r="H8" s="10">
        <v>8</v>
      </c>
      <c r="I8" s="10">
        <v>9</v>
      </c>
      <c r="J8" s="82">
        <v>10</v>
      </c>
      <c r="K8" s="10">
        <v>11</v>
      </c>
      <c r="L8" s="10">
        <v>11</v>
      </c>
    </row>
    <row r="9" spans="1:15" s="29" customFormat="1" ht="34.5" x14ac:dyDescent="0.3">
      <c r="A9" s="68" t="s">
        <v>65</v>
      </c>
      <c r="B9" s="69" t="s">
        <v>66</v>
      </c>
      <c r="C9" s="67">
        <f>+C10+C63+C89</f>
        <v>64000</v>
      </c>
      <c r="D9" s="67">
        <f>+D10+D63+D89</f>
        <v>46435</v>
      </c>
      <c r="E9" s="67">
        <f t="shared" ref="E9:I9" si="0">+E10+E63+E89</f>
        <v>67560</v>
      </c>
      <c r="F9" s="67">
        <f t="shared" si="0"/>
        <v>72400</v>
      </c>
      <c r="G9" s="67">
        <f t="shared" si="0"/>
        <v>72400</v>
      </c>
      <c r="H9" s="67">
        <f t="shared" si="0"/>
        <v>72400</v>
      </c>
      <c r="I9" s="21">
        <f t="shared" si="0"/>
        <v>72400</v>
      </c>
      <c r="J9" s="67">
        <f t="shared" ref="J9:K9" si="1">+J10+J63+J89</f>
        <v>67834</v>
      </c>
      <c r="K9" s="21">
        <f t="shared" si="1"/>
        <v>72400</v>
      </c>
      <c r="L9" s="21">
        <f t="shared" ref="L9" si="2">+L10+L63+L89</f>
        <v>67560</v>
      </c>
      <c r="N9" s="76"/>
      <c r="O9" s="76"/>
    </row>
    <row r="10" spans="1:15" s="20" customFormat="1" ht="51.75" x14ac:dyDescent="0.3">
      <c r="A10" s="33" t="s">
        <v>1</v>
      </c>
      <c r="B10" s="70" t="s">
        <v>56</v>
      </c>
      <c r="C10" s="67">
        <f>+C11+C32+C37</f>
        <v>42000</v>
      </c>
      <c r="D10" s="67">
        <f>+D11+D32+D37</f>
        <v>40000</v>
      </c>
      <c r="E10" s="67">
        <f>+E11+E32+E37</f>
        <v>50400</v>
      </c>
      <c r="F10" s="67">
        <f>+F11+F32+F37</f>
        <v>50400</v>
      </c>
      <c r="G10" s="67">
        <f>+G11+G32+G37+G62</f>
        <v>62600</v>
      </c>
      <c r="H10" s="67">
        <f t="shared" ref="H10:I10" si="3">+H11+H32+H37+H62</f>
        <v>62600</v>
      </c>
      <c r="I10" s="67">
        <f t="shared" si="3"/>
        <v>62600</v>
      </c>
      <c r="J10" s="67">
        <f t="shared" ref="J10:K10" si="4">+J11+J32+J37+J62</f>
        <v>58652.0497237569</v>
      </c>
      <c r="K10" s="67">
        <f t="shared" si="4"/>
        <v>62600</v>
      </c>
      <c r="L10" s="67">
        <f t="shared" ref="L10" si="5">+L11+L32+L37+L62</f>
        <v>58414</v>
      </c>
      <c r="M10" s="55"/>
      <c r="N10" s="29"/>
    </row>
    <row r="11" spans="1:15" s="37" customFormat="1" ht="33" x14ac:dyDescent="0.3">
      <c r="A11" s="34" t="s">
        <v>55</v>
      </c>
      <c r="B11" s="35" t="s">
        <v>61</v>
      </c>
      <c r="C11" s="36">
        <f t="shared" ref="C11:I11" si="6">C12+C13+C14+C15+C21+C40+C44+C56</f>
        <v>42000</v>
      </c>
      <c r="D11" s="36">
        <f t="shared" si="6"/>
        <v>33450</v>
      </c>
      <c r="E11" s="36">
        <f t="shared" si="6"/>
        <v>42000</v>
      </c>
      <c r="F11" s="36">
        <f t="shared" si="6"/>
        <v>50400</v>
      </c>
      <c r="G11" s="36">
        <f t="shared" si="6"/>
        <v>42000</v>
      </c>
      <c r="H11" s="36">
        <f t="shared" si="6"/>
        <v>42000</v>
      </c>
      <c r="I11" s="36">
        <f t="shared" si="6"/>
        <v>42000</v>
      </c>
      <c r="J11" s="36">
        <f>J12+J13+J14+J15+J21+J40+J44+J56</f>
        <v>39351.215469613257</v>
      </c>
      <c r="K11" s="36">
        <f t="shared" ref="K11:L11" si="7">K12+K13+K14+K15+K21+K40+K44+K56</f>
        <v>42000</v>
      </c>
      <c r="L11" s="36">
        <f t="shared" si="7"/>
        <v>39191</v>
      </c>
    </row>
    <row r="12" spans="1:15" s="37" customFormat="1" ht="42.75" x14ac:dyDescent="0.3">
      <c r="A12" s="38" t="s">
        <v>79</v>
      </c>
      <c r="B12" s="39" t="s">
        <v>28</v>
      </c>
      <c r="C12" s="40">
        <v>4300</v>
      </c>
      <c r="D12" s="40">
        <v>3400</v>
      </c>
      <c r="E12" s="40">
        <v>4300</v>
      </c>
      <c r="F12" s="40">
        <v>4300</v>
      </c>
      <c r="G12" s="40">
        <v>4300</v>
      </c>
      <c r="H12" s="40">
        <v>4300</v>
      </c>
      <c r="I12" s="40">
        <v>4300</v>
      </c>
      <c r="J12" s="40">
        <v>4028.814917127072</v>
      </c>
      <c r="K12" s="40">
        <v>4300</v>
      </c>
      <c r="L12" s="40">
        <v>4013</v>
      </c>
      <c r="M12" s="75"/>
      <c r="N12" s="75"/>
    </row>
    <row r="13" spans="1:15" s="37" customFormat="1" ht="28.5" x14ac:dyDescent="0.3">
      <c r="A13" s="38" t="s">
        <v>80</v>
      </c>
      <c r="B13" s="39" t="s">
        <v>29</v>
      </c>
      <c r="C13" s="40">
        <v>1200</v>
      </c>
      <c r="D13" s="40">
        <v>950</v>
      </c>
      <c r="E13" s="40">
        <v>1200</v>
      </c>
      <c r="F13" s="40">
        <v>1200</v>
      </c>
      <c r="G13" s="40">
        <v>1200</v>
      </c>
      <c r="H13" s="40">
        <v>1200</v>
      </c>
      <c r="I13" s="40">
        <v>1200</v>
      </c>
      <c r="J13" s="40">
        <v>1124.3204419889503</v>
      </c>
      <c r="K13" s="40">
        <v>1200</v>
      </c>
      <c r="L13" s="40">
        <v>1120</v>
      </c>
      <c r="M13" s="75"/>
      <c r="N13" s="75"/>
    </row>
    <row r="14" spans="1:15" s="37" customFormat="1" ht="28.5" x14ac:dyDescent="0.3">
      <c r="A14" s="38" t="s">
        <v>81</v>
      </c>
      <c r="B14" s="39" t="s">
        <v>82</v>
      </c>
      <c r="C14" s="40"/>
      <c r="D14" s="40"/>
      <c r="E14" s="40"/>
      <c r="F14" s="40">
        <v>1200</v>
      </c>
      <c r="G14" s="40"/>
      <c r="H14" s="40"/>
      <c r="I14" s="40"/>
      <c r="J14" s="40"/>
      <c r="K14" s="40"/>
      <c r="L14" s="40"/>
    </row>
    <row r="15" spans="1:15" s="41" customFormat="1" ht="42.75" x14ac:dyDescent="0.3">
      <c r="A15" s="38" t="s">
        <v>83</v>
      </c>
      <c r="B15" s="39" t="s">
        <v>30</v>
      </c>
      <c r="C15" s="40">
        <f t="shared" ref="C15:F15" si="8">SUM(C17:C20)</f>
        <v>500</v>
      </c>
      <c r="D15" s="40">
        <f t="shared" si="8"/>
        <v>410</v>
      </c>
      <c r="E15" s="40">
        <f t="shared" si="8"/>
        <v>500</v>
      </c>
      <c r="F15" s="40">
        <f t="shared" si="8"/>
        <v>400</v>
      </c>
      <c r="G15" s="40">
        <f>SUM(G16:G20)</f>
        <v>500</v>
      </c>
      <c r="H15" s="40">
        <f>SUM(H16:H20)</f>
        <v>500</v>
      </c>
      <c r="I15" s="40">
        <f t="shared" ref="I15:K15" si="9">SUM(I16:I20)</f>
        <v>500</v>
      </c>
      <c r="J15" s="40">
        <f>SUM(J16:J20)</f>
        <v>468.46685082872932</v>
      </c>
      <c r="K15" s="40">
        <f t="shared" si="9"/>
        <v>500</v>
      </c>
      <c r="L15" s="40">
        <f t="shared" ref="L15" si="10">SUM(L16:L20)</f>
        <v>465</v>
      </c>
    </row>
    <row r="16" spans="1:15" s="41" customFormat="1" ht="25.5" x14ac:dyDescent="0.3">
      <c r="A16" s="14" t="s">
        <v>57</v>
      </c>
      <c r="B16" s="42" t="s">
        <v>30</v>
      </c>
      <c r="C16" s="40"/>
      <c r="D16" s="40"/>
      <c r="E16" s="40"/>
      <c r="F16" s="40"/>
      <c r="G16" s="43">
        <v>100</v>
      </c>
      <c r="H16" s="43">
        <v>100</v>
      </c>
      <c r="I16" s="43">
        <v>100</v>
      </c>
      <c r="J16" s="43">
        <v>93.693370165745861</v>
      </c>
      <c r="K16" s="43">
        <v>100</v>
      </c>
      <c r="L16" s="43">
        <v>93</v>
      </c>
      <c r="M16" s="75"/>
      <c r="N16" s="75"/>
    </row>
    <row r="17" spans="1:14" s="41" customFormat="1" ht="38.25" x14ac:dyDescent="0.3">
      <c r="A17" s="14" t="s">
        <v>57</v>
      </c>
      <c r="B17" s="42" t="s">
        <v>31</v>
      </c>
      <c r="C17" s="43">
        <v>100</v>
      </c>
      <c r="D17" s="43">
        <v>80</v>
      </c>
      <c r="E17" s="43">
        <v>100</v>
      </c>
      <c r="F17" s="43">
        <v>100</v>
      </c>
      <c r="G17" s="43">
        <v>100</v>
      </c>
      <c r="H17" s="43">
        <v>100</v>
      </c>
      <c r="I17" s="43">
        <v>100</v>
      </c>
      <c r="J17" s="43">
        <v>93.693370165745861</v>
      </c>
      <c r="K17" s="43">
        <v>100</v>
      </c>
      <c r="L17" s="43">
        <v>93</v>
      </c>
      <c r="M17" s="75"/>
      <c r="N17" s="75"/>
    </row>
    <row r="18" spans="1:14" s="41" customFormat="1" ht="25.5" x14ac:dyDescent="0.3">
      <c r="A18" s="14" t="s">
        <v>57</v>
      </c>
      <c r="B18" s="42" t="s">
        <v>123</v>
      </c>
      <c r="C18" s="43">
        <v>100</v>
      </c>
      <c r="D18" s="43">
        <v>80</v>
      </c>
      <c r="E18" s="43">
        <v>100</v>
      </c>
      <c r="F18" s="43">
        <v>100</v>
      </c>
      <c r="G18" s="43">
        <v>100</v>
      </c>
      <c r="H18" s="43">
        <v>100</v>
      </c>
      <c r="I18" s="43">
        <v>100</v>
      </c>
      <c r="J18" s="43">
        <v>93.693370165745861</v>
      </c>
      <c r="K18" s="43">
        <v>100</v>
      </c>
      <c r="L18" s="43">
        <v>93</v>
      </c>
      <c r="M18" s="75"/>
      <c r="N18" s="75"/>
    </row>
    <row r="19" spans="1:14" s="41" customFormat="1" ht="25.5" x14ac:dyDescent="0.3">
      <c r="A19" s="14" t="s">
        <v>57</v>
      </c>
      <c r="B19" s="42" t="s">
        <v>51</v>
      </c>
      <c r="C19" s="43">
        <v>100</v>
      </c>
      <c r="D19" s="43">
        <v>80</v>
      </c>
      <c r="E19" s="43">
        <v>100</v>
      </c>
      <c r="F19" s="43">
        <v>100</v>
      </c>
      <c r="G19" s="43">
        <v>100</v>
      </c>
      <c r="H19" s="43">
        <v>100</v>
      </c>
      <c r="I19" s="43">
        <v>100</v>
      </c>
      <c r="J19" s="43">
        <v>93.693370165745861</v>
      </c>
      <c r="K19" s="43">
        <v>100</v>
      </c>
      <c r="L19" s="43">
        <v>93</v>
      </c>
      <c r="M19" s="75"/>
      <c r="N19" s="75"/>
    </row>
    <row r="20" spans="1:14" s="41" customFormat="1" ht="38.25" x14ac:dyDescent="0.3">
      <c r="A20" s="14" t="s">
        <v>57</v>
      </c>
      <c r="B20" s="42" t="s">
        <v>126</v>
      </c>
      <c r="C20" s="43">
        <v>200</v>
      </c>
      <c r="D20" s="43">
        <v>170</v>
      </c>
      <c r="E20" s="43">
        <v>200</v>
      </c>
      <c r="F20" s="43">
        <v>100</v>
      </c>
      <c r="G20" s="43">
        <v>100</v>
      </c>
      <c r="H20" s="43">
        <v>100</v>
      </c>
      <c r="I20" s="43">
        <v>100</v>
      </c>
      <c r="J20" s="43">
        <v>93.693370165745861</v>
      </c>
      <c r="K20" s="43">
        <v>100</v>
      </c>
      <c r="L20" s="43">
        <v>93</v>
      </c>
      <c r="M20" s="75"/>
      <c r="N20" s="75"/>
    </row>
    <row r="21" spans="1:14" ht="42.75" x14ac:dyDescent="0.3">
      <c r="A21" s="44" t="s">
        <v>84</v>
      </c>
      <c r="B21" s="39" t="s">
        <v>85</v>
      </c>
      <c r="C21" s="40">
        <f t="shared" ref="C21:L21" si="11">C22</f>
        <v>2500</v>
      </c>
      <c r="D21" s="40">
        <f t="shared" si="11"/>
        <v>2000</v>
      </c>
      <c r="E21" s="40">
        <f t="shared" si="11"/>
        <v>2500</v>
      </c>
      <c r="F21" s="40">
        <f t="shared" si="11"/>
        <v>11000</v>
      </c>
      <c r="G21" s="40">
        <f t="shared" si="11"/>
        <v>0</v>
      </c>
      <c r="H21" s="40">
        <f t="shared" si="11"/>
        <v>0</v>
      </c>
      <c r="I21" s="40">
        <f t="shared" si="11"/>
        <v>0</v>
      </c>
      <c r="J21" s="40">
        <f t="shared" si="11"/>
        <v>0</v>
      </c>
      <c r="K21" s="40">
        <f t="shared" si="11"/>
        <v>0</v>
      </c>
      <c r="L21" s="40">
        <f t="shared" si="11"/>
        <v>0</v>
      </c>
    </row>
    <row r="22" spans="1:14" x14ac:dyDescent="0.3">
      <c r="A22" s="47" t="s">
        <v>86</v>
      </c>
      <c r="B22" s="39" t="s">
        <v>87</v>
      </c>
      <c r="C22" s="40">
        <f t="shared" ref="C22:I22" si="12">SUM(C23:C31)</f>
        <v>2500</v>
      </c>
      <c r="D22" s="40">
        <f t="shared" si="12"/>
        <v>2000</v>
      </c>
      <c r="E22" s="40">
        <f t="shared" si="12"/>
        <v>2500</v>
      </c>
      <c r="F22" s="40">
        <f t="shared" si="12"/>
        <v>11000</v>
      </c>
      <c r="G22" s="40">
        <f t="shared" si="12"/>
        <v>0</v>
      </c>
      <c r="H22" s="40">
        <f t="shared" ref="H22:K22" si="13">SUM(H23:H31)</f>
        <v>0</v>
      </c>
      <c r="I22" s="40">
        <f t="shared" si="12"/>
        <v>0</v>
      </c>
      <c r="J22" s="40">
        <f t="shared" si="13"/>
        <v>0</v>
      </c>
      <c r="K22" s="40">
        <f t="shared" si="13"/>
        <v>0</v>
      </c>
      <c r="L22" s="40">
        <f t="shared" ref="L22" si="14">SUM(L23:L31)</f>
        <v>0</v>
      </c>
    </row>
    <row r="23" spans="1:14" ht="63.75" x14ac:dyDescent="0.3">
      <c r="A23" s="14" t="s">
        <v>57</v>
      </c>
      <c r="B23" s="74" t="s">
        <v>130</v>
      </c>
      <c r="C23" s="43">
        <v>2500</v>
      </c>
      <c r="D23" s="43">
        <v>2000</v>
      </c>
      <c r="E23" s="43">
        <v>2500</v>
      </c>
      <c r="F23" s="43">
        <v>1000</v>
      </c>
      <c r="G23" s="43"/>
      <c r="H23" s="43"/>
      <c r="I23" s="43"/>
      <c r="J23" s="43"/>
      <c r="K23" s="43"/>
      <c r="L23" s="43"/>
    </row>
    <row r="24" spans="1:14" ht="25.5" x14ac:dyDescent="0.3">
      <c r="A24" s="14" t="s">
        <v>89</v>
      </c>
      <c r="B24" s="42" t="s">
        <v>90</v>
      </c>
      <c r="C24" s="43"/>
      <c r="D24" s="43"/>
      <c r="E24" s="43"/>
      <c r="F24" s="43">
        <v>1000</v>
      </c>
      <c r="G24" s="43"/>
      <c r="H24" s="43"/>
      <c r="I24" s="43"/>
      <c r="J24" s="43"/>
      <c r="K24" s="43"/>
      <c r="L24" s="43"/>
    </row>
    <row r="25" spans="1:14" ht="25.5" x14ac:dyDescent="0.3">
      <c r="A25" s="14" t="s">
        <v>89</v>
      </c>
      <c r="B25" s="42" t="s">
        <v>91</v>
      </c>
      <c r="C25" s="43"/>
      <c r="D25" s="43"/>
      <c r="E25" s="43"/>
      <c r="F25" s="43">
        <v>1000</v>
      </c>
      <c r="G25" s="43"/>
      <c r="H25" s="43"/>
      <c r="I25" s="43"/>
      <c r="J25" s="43"/>
      <c r="K25" s="43"/>
      <c r="L25" s="43"/>
    </row>
    <row r="26" spans="1:14" ht="25.5" x14ac:dyDescent="0.3">
      <c r="A26" s="14" t="s">
        <v>57</v>
      </c>
      <c r="B26" s="42" t="s">
        <v>92</v>
      </c>
      <c r="C26" s="43"/>
      <c r="D26" s="43"/>
      <c r="E26" s="43"/>
      <c r="F26" s="43">
        <v>1500</v>
      </c>
      <c r="G26" s="43"/>
      <c r="H26" s="43"/>
      <c r="I26" s="43"/>
      <c r="J26" s="43"/>
      <c r="K26" s="43"/>
      <c r="L26" s="43"/>
    </row>
    <row r="27" spans="1:14" ht="25.5" x14ac:dyDescent="0.3">
      <c r="A27" s="14" t="s">
        <v>89</v>
      </c>
      <c r="B27" s="42" t="s">
        <v>93</v>
      </c>
      <c r="C27" s="43"/>
      <c r="D27" s="43"/>
      <c r="E27" s="43"/>
      <c r="F27" s="43">
        <v>1500</v>
      </c>
      <c r="G27" s="43"/>
      <c r="H27" s="43"/>
      <c r="I27" s="43"/>
      <c r="J27" s="43"/>
      <c r="K27" s="43"/>
      <c r="L27" s="43"/>
    </row>
    <row r="28" spans="1:14" ht="25.5" x14ac:dyDescent="0.3">
      <c r="A28" s="14" t="s">
        <v>57</v>
      </c>
      <c r="B28" s="42" t="s">
        <v>94</v>
      </c>
      <c r="C28" s="43"/>
      <c r="D28" s="43"/>
      <c r="E28" s="43"/>
      <c r="F28" s="43">
        <v>2500</v>
      </c>
      <c r="G28" s="43"/>
      <c r="H28" s="43"/>
      <c r="I28" s="43"/>
      <c r="J28" s="43"/>
      <c r="K28" s="43"/>
      <c r="L28" s="43"/>
    </row>
    <row r="29" spans="1:14" ht="25.5" x14ac:dyDescent="0.3">
      <c r="A29" s="14" t="s">
        <v>57</v>
      </c>
      <c r="B29" s="42" t="s">
        <v>95</v>
      </c>
      <c r="C29" s="43"/>
      <c r="D29" s="43"/>
      <c r="E29" s="43"/>
      <c r="F29" s="43">
        <v>1000</v>
      </c>
      <c r="G29" s="43"/>
      <c r="H29" s="43"/>
      <c r="I29" s="43"/>
      <c r="J29" s="43"/>
      <c r="K29" s="43"/>
      <c r="L29" s="43"/>
    </row>
    <row r="30" spans="1:14" x14ac:dyDescent="0.3">
      <c r="A30" s="14" t="s">
        <v>57</v>
      </c>
      <c r="B30" s="42" t="s">
        <v>96</v>
      </c>
      <c r="C30" s="43"/>
      <c r="D30" s="43"/>
      <c r="E30" s="43"/>
      <c r="F30" s="43">
        <v>1000</v>
      </c>
      <c r="G30" s="43"/>
      <c r="H30" s="43"/>
      <c r="I30" s="43"/>
      <c r="J30" s="43"/>
      <c r="K30" s="43"/>
      <c r="L30" s="43"/>
    </row>
    <row r="31" spans="1:14" ht="51" x14ac:dyDescent="0.3">
      <c r="A31" s="14" t="s">
        <v>57</v>
      </c>
      <c r="B31" s="42" t="s">
        <v>97</v>
      </c>
      <c r="C31" s="43"/>
      <c r="D31" s="43"/>
      <c r="E31" s="43"/>
      <c r="F31" s="43">
        <v>500</v>
      </c>
      <c r="G31" s="43"/>
      <c r="H31" s="43"/>
      <c r="I31" s="43"/>
      <c r="J31" s="43"/>
      <c r="K31" s="43"/>
      <c r="L31" s="43"/>
    </row>
    <row r="32" spans="1:14" s="51" customFormat="1" ht="66" x14ac:dyDescent="0.3">
      <c r="A32" s="44" t="s">
        <v>112</v>
      </c>
      <c r="B32" s="35" t="s">
        <v>70</v>
      </c>
      <c r="C32" s="36">
        <f>SUM(C33:C36)</f>
        <v>0</v>
      </c>
      <c r="D32" s="36">
        <f t="shared" ref="D32:I32" si="15">SUM(D33:D36)</f>
        <v>3750</v>
      </c>
      <c r="E32" s="36">
        <f t="shared" si="15"/>
        <v>4800</v>
      </c>
      <c r="F32" s="36">
        <f t="shared" si="15"/>
        <v>0</v>
      </c>
      <c r="G32" s="36">
        <f t="shared" si="15"/>
        <v>8600</v>
      </c>
      <c r="H32" s="36">
        <f t="shared" si="15"/>
        <v>8600</v>
      </c>
      <c r="I32" s="36">
        <f t="shared" si="15"/>
        <v>8600</v>
      </c>
      <c r="J32" s="36">
        <f t="shared" ref="J32:K32" si="16">SUM(J33:J36)</f>
        <v>8057.629834254144</v>
      </c>
      <c r="K32" s="36">
        <f t="shared" si="16"/>
        <v>8600</v>
      </c>
      <c r="L32" s="36">
        <f t="shared" ref="L32" si="17">SUM(L33:L36)</f>
        <v>8025</v>
      </c>
    </row>
    <row r="33" spans="1:14" s="51" customFormat="1" x14ac:dyDescent="0.3">
      <c r="A33" s="44" t="s">
        <v>89</v>
      </c>
      <c r="B33" s="42" t="s">
        <v>119</v>
      </c>
      <c r="C33" s="36"/>
      <c r="D33" s="36"/>
      <c r="E33" s="36"/>
      <c r="F33" s="36"/>
      <c r="G33" s="43">
        <v>3600</v>
      </c>
      <c r="H33" s="43">
        <v>3600</v>
      </c>
      <c r="I33" s="43">
        <v>3600</v>
      </c>
      <c r="J33" s="43">
        <v>3372.9613259668508</v>
      </c>
      <c r="K33" s="43">
        <v>3600</v>
      </c>
      <c r="L33" s="43">
        <v>3359</v>
      </c>
      <c r="M33" s="75"/>
      <c r="N33" s="75"/>
    </row>
    <row r="34" spans="1:14" x14ac:dyDescent="0.3">
      <c r="A34" s="14" t="s">
        <v>57</v>
      </c>
      <c r="B34" s="42" t="s">
        <v>58</v>
      </c>
      <c r="C34" s="43">
        <v>0</v>
      </c>
      <c r="D34" s="43">
        <v>950</v>
      </c>
      <c r="E34" s="43">
        <v>1200</v>
      </c>
      <c r="F34" s="43"/>
      <c r="G34" s="43"/>
      <c r="H34" s="43"/>
      <c r="I34" s="43"/>
      <c r="J34" s="43"/>
      <c r="K34" s="43"/>
      <c r="L34" s="43">
        <v>0</v>
      </c>
      <c r="M34" s="75"/>
      <c r="N34" s="75"/>
    </row>
    <row r="35" spans="1:14" ht="25.5" x14ac:dyDescent="0.3">
      <c r="A35" s="14" t="s">
        <v>57</v>
      </c>
      <c r="B35" s="42" t="s">
        <v>59</v>
      </c>
      <c r="C35" s="43">
        <v>0</v>
      </c>
      <c r="D35" s="43">
        <v>2000</v>
      </c>
      <c r="E35" s="43">
        <v>2600</v>
      </c>
      <c r="F35" s="43"/>
      <c r="G35" s="43">
        <v>2800</v>
      </c>
      <c r="H35" s="43">
        <v>2800</v>
      </c>
      <c r="I35" s="43">
        <v>2800</v>
      </c>
      <c r="J35" s="43">
        <v>2623.4143646408843</v>
      </c>
      <c r="K35" s="43">
        <v>2800</v>
      </c>
      <c r="L35" s="43">
        <v>2613</v>
      </c>
      <c r="M35" s="75"/>
      <c r="N35" s="75"/>
    </row>
    <row r="36" spans="1:14" ht="24" customHeight="1" x14ac:dyDescent="0.3">
      <c r="A36" s="14" t="s">
        <v>57</v>
      </c>
      <c r="B36" s="42" t="s">
        <v>60</v>
      </c>
      <c r="C36" s="43">
        <v>0</v>
      </c>
      <c r="D36" s="43">
        <v>800</v>
      </c>
      <c r="E36" s="43">
        <v>1000</v>
      </c>
      <c r="F36" s="43"/>
      <c r="G36" s="43">
        <v>2200</v>
      </c>
      <c r="H36" s="43">
        <v>2200</v>
      </c>
      <c r="I36" s="43">
        <v>2200</v>
      </c>
      <c r="J36" s="43">
        <v>2061.2541436464089</v>
      </c>
      <c r="K36" s="43">
        <v>2200</v>
      </c>
      <c r="L36" s="43">
        <v>2053</v>
      </c>
      <c r="M36" s="75"/>
      <c r="N36" s="75"/>
    </row>
    <row r="37" spans="1:14" s="51" customFormat="1" ht="66" x14ac:dyDescent="0.3">
      <c r="A37" s="44" t="s">
        <v>113</v>
      </c>
      <c r="B37" s="35" t="s">
        <v>69</v>
      </c>
      <c r="C37" s="36">
        <f>SUM(C38:C39)</f>
        <v>0</v>
      </c>
      <c r="D37" s="36">
        <f>SUM(D38:D39)</f>
        <v>2800</v>
      </c>
      <c r="E37" s="36">
        <f>SUM(E38:E39)</f>
        <v>3600</v>
      </c>
      <c r="F37" s="36"/>
      <c r="G37" s="36"/>
      <c r="H37" s="36"/>
      <c r="I37" s="36"/>
      <c r="J37" s="36"/>
      <c r="K37" s="36"/>
      <c r="L37" s="36"/>
    </row>
    <row r="38" spans="1:14" ht="25.5" x14ac:dyDescent="0.3">
      <c r="A38" s="14" t="s">
        <v>57</v>
      </c>
      <c r="B38" s="42" t="s">
        <v>67</v>
      </c>
      <c r="C38" s="43">
        <v>0</v>
      </c>
      <c r="D38" s="43">
        <v>2000</v>
      </c>
      <c r="E38" s="43">
        <v>2600</v>
      </c>
      <c r="F38" s="43"/>
      <c r="G38" s="43"/>
      <c r="H38" s="43"/>
      <c r="I38" s="43"/>
      <c r="J38" s="43"/>
      <c r="K38" s="43"/>
      <c r="L38" s="43"/>
    </row>
    <row r="39" spans="1:14" ht="21.75" customHeight="1" x14ac:dyDescent="0.3">
      <c r="A39" s="14" t="s">
        <v>57</v>
      </c>
      <c r="B39" s="42" t="s">
        <v>60</v>
      </c>
      <c r="C39" s="43">
        <v>0</v>
      </c>
      <c r="D39" s="43">
        <v>800</v>
      </c>
      <c r="E39" s="43">
        <v>1000</v>
      </c>
      <c r="F39" s="43"/>
      <c r="G39" s="43"/>
      <c r="H39" s="43"/>
      <c r="I39" s="43"/>
      <c r="J39" s="43"/>
      <c r="K39" s="43"/>
      <c r="L39" s="43"/>
    </row>
    <row r="40" spans="1:14" x14ac:dyDescent="0.3">
      <c r="A40" s="44" t="s">
        <v>98</v>
      </c>
      <c r="B40" s="39" t="s">
        <v>99</v>
      </c>
      <c r="C40" s="40">
        <f t="shared" ref="C40:E41" si="18">SUM(C41)</f>
        <v>1700</v>
      </c>
      <c r="D40" s="40">
        <f t="shared" si="18"/>
        <v>1350</v>
      </c>
      <c r="E40" s="40">
        <f t="shared" si="18"/>
        <v>1700</v>
      </c>
      <c r="F40" s="40">
        <f t="shared" ref="F40:L41" si="19">SUM(F41)</f>
        <v>1200</v>
      </c>
      <c r="G40" s="40">
        <f>SUM(G41)</f>
        <v>4200</v>
      </c>
      <c r="H40" s="40">
        <f t="shared" si="19"/>
        <v>4200</v>
      </c>
      <c r="I40" s="40">
        <f t="shared" si="19"/>
        <v>4200</v>
      </c>
      <c r="J40" s="40">
        <f t="shared" si="19"/>
        <v>3935.1215469613262</v>
      </c>
      <c r="K40" s="40">
        <f t="shared" si="19"/>
        <v>4200</v>
      </c>
      <c r="L40" s="40">
        <f t="shared" si="19"/>
        <v>3919</v>
      </c>
    </row>
    <row r="41" spans="1:14" s="51" customFormat="1" ht="42.75" x14ac:dyDescent="0.3">
      <c r="A41" s="44" t="s">
        <v>86</v>
      </c>
      <c r="B41" s="39" t="s">
        <v>100</v>
      </c>
      <c r="C41" s="40">
        <f t="shared" si="18"/>
        <v>1700</v>
      </c>
      <c r="D41" s="40">
        <f t="shared" si="18"/>
        <v>1350</v>
      </c>
      <c r="E41" s="40">
        <f t="shared" si="18"/>
        <v>1700</v>
      </c>
      <c r="F41" s="40">
        <f t="shared" si="19"/>
        <v>1200</v>
      </c>
      <c r="G41" s="40">
        <f>SUM(G42,G43)</f>
        <v>4200</v>
      </c>
      <c r="H41" s="40">
        <f t="shared" ref="H41:I41" si="20">SUM(H42,H43)</f>
        <v>4200</v>
      </c>
      <c r="I41" s="40">
        <f t="shared" si="20"/>
        <v>4200</v>
      </c>
      <c r="J41" s="40">
        <f t="shared" ref="J41:K41" si="21">SUM(J42,J43)</f>
        <v>3935.1215469613262</v>
      </c>
      <c r="K41" s="40">
        <f t="shared" si="21"/>
        <v>4200</v>
      </c>
      <c r="L41" s="40">
        <f t="shared" ref="L41" si="22">SUM(L42,L43)</f>
        <v>3919</v>
      </c>
    </row>
    <row r="42" spans="1:14" ht="38.25" x14ac:dyDescent="0.3">
      <c r="A42" s="14" t="s">
        <v>57</v>
      </c>
      <c r="B42" s="42" t="s">
        <v>124</v>
      </c>
      <c r="C42" s="43">
        <v>1700</v>
      </c>
      <c r="D42" s="43">
        <v>1350</v>
      </c>
      <c r="E42" s="43">
        <v>1700</v>
      </c>
      <c r="F42" s="43">
        <v>1200</v>
      </c>
      <c r="G42" s="43">
        <v>1700</v>
      </c>
      <c r="H42" s="43">
        <v>1700</v>
      </c>
      <c r="I42" s="43">
        <v>1700</v>
      </c>
      <c r="J42" s="43">
        <v>1592.7872928176796</v>
      </c>
      <c r="K42" s="43">
        <v>1700</v>
      </c>
      <c r="L42" s="43">
        <v>1586</v>
      </c>
      <c r="M42" s="75"/>
      <c r="N42" s="75"/>
    </row>
    <row r="43" spans="1:14" ht="38.25" x14ac:dyDescent="0.3">
      <c r="A43" s="14" t="s">
        <v>89</v>
      </c>
      <c r="B43" s="42" t="s">
        <v>118</v>
      </c>
      <c r="C43" s="43"/>
      <c r="D43" s="43"/>
      <c r="E43" s="43"/>
      <c r="F43" s="43"/>
      <c r="G43" s="43">
        <v>2500</v>
      </c>
      <c r="H43" s="43">
        <v>2500</v>
      </c>
      <c r="I43" s="43">
        <v>2500</v>
      </c>
      <c r="J43" s="43">
        <v>2342.3342541436464</v>
      </c>
      <c r="K43" s="43">
        <v>2500</v>
      </c>
      <c r="L43" s="43">
        <v>2333</v>
      </c>
      <c r="M43" s="75"/>
      <c r="N43" s="75"/>
    </row>
    <row r="44" spans="1:14" s="51" customFormat="1" x14ac:dyDescent="0.3">
      <c r="A44" s="44" t="s">
        <v>102</v>
      </c>
      <c r="B44" s="39" t="s">
        <v>103</v>
      </c>
      <c r="C44" s="40">
        <f t="shared" ref="C44:I44" si="23">C45+C51</f>
        <v>24000</v>
      </c>
      <c r="D44" s="40">
        <f t="shared" si="23"/>
        <v>19200</v>
      </c>
      <c r="E44" s="40">
        <f t="shared" si="23"/>
        <v>24000</v>
      </c>
      <c r="F44" s="40">
        <f t="shared" si="23"/>
        <v>24300</v>
      </c>
      <c r="G44" s="40">
        <f>G45+G51</f>
        <v>24000</v>
      </c>
      <c r="H44" s="40">
        <f t="shared" ref="H44:K44" si="24">H45+H51</f>
        <v>24000</v>
      </c>
      <c r="I44" s="40">
        <f t="shared" si="23"/>
        <v>24000</v>
      </c>
      <c r="J44" s="40">
        <f t="shared" si="24"/>
        <v>22486.408839779004</v>
      </c>
      <c r="K44" s="40">
        <f t="shared" si="24"/>
        <v>24000</v>
      </c>
      <c r="L44" s="40">
        <f t="shared" ref="L44" si="25">L45+L51</f>
        <v>22396</v>
      </c>
    </row>
    <row r="45" spans="1:14" s="51" customFormat="1" ht="42.75" x14ac:dyDescent="0.3">
      <c r="A45" s="44" t="s">
        <v>86</v>
      </c>
      <c r="B45" s="39" t="s">
        <v>104</v>
      </c>
      <c r="C45" s="40">
        <f t="shared" ref="C45:I45" si="26">SUM(C46:C50)</f>
        <v>18000</v>
      </c>
      <c r="D45" s="40">
        <f t="shared" si="26"/>
        <v>14400</v>
      </c>
      <c r="E45" s="40">
        <f t="shared" si="26"/>
        <v>18000</v>
      </c>
      <c r="F45" s="40">
        <f t="shared" si="26"/>
        <v>17000</v>
      </c>
      <c r="G45" s="40">
        <f>SUM(G46:G50)</f>
        <v>18000</v>
      </c>
      <c r="H45" s="40">
        <f t="shared" ref="H45:J45" si="27">SUM(H46:H50)</f>
        <v>18000</v>
      </c>
      <c r="I45" s="40">
        <f t="shared" si="26"/>
        <v>18000</v>
      </c>
      <c r="J45" s="40">
        <f t="shared" si="27"/>
        <v>16864.806629834253</v>
      </c>
      <c r="K45" s="40">
        <f t="shared" ref="K45:L45" si="28">SUM(K46:K50)</f>
        <v>18000</v>
      </c>
      <c r="L45" s="40">
        <f t="shared" si="28"/>
        <v>16797</v>
      </c>
    </row>
    <row r="46" spans="1:14" ht="25.5" x14ac:dyDescent="0.3">
      <c r="A46" s="14" t="s">
        <v>57</v>
      </c>
      <c r="B46" s="42" t="s">
        <v>34</v>
      </c>
      <c r="C46" s="43">
        <v>5000</v>
      </c>
      <c r="D46" s="43">
        <v>4000</v>
      </c>
      <c r="E46" s="43">
        <v>5000</v>
      </c>
      <c r="F46" s="43">
        <v>5000</v>
      </c>
      <c r="G46" s="43">
        <v>5000</v>
      </c>
      <c r="H46" s="43">
        <v>5000</v>
      </c>
      <c r="I46" s="43">
        <v>5000</v>
      </c>
      <c r="J46" s="43">
        <v>4684.6685082872928</v>
      </c>
      <c r="K46" s="43">
        <v>5000</v>
      </c>
      <c r="L46" s="43">
        <v>4666</v>
      </c>
      <c r="M46" s="75"/>
      <c r="N46" s="75"/>
    </row>
    <row r="47" spans="1:14" ht="25.5" x14ac:dyDescent="0.3">
      <c r="A47" s="14" t="s">
        <v>57</v>
      </c>
      <c r="B47" s="42" t="s">
        <v>104</v>
      </c>
      <c r="C47" s="43">
        <v>5000</v>
      </c>
      <c r="D47" s="43">
        <v>4000</v>
      </c>
      <c r="E47" s="43">
        <v>5000</v>
      </c>
      <c r="F47" s="43">
        <v>5000</v>
      </c>
      <c r="G47" s="43">
        <v>5000</v>
      </c>
      <c r="H47" s="43">
        <v>5000</v>
      </c>
      <c r="I47" s="43">
        <v>5000</v>
      </c>
      <c r="J47" s="43">
        <v>4684.6685082872928</v>
      </c>
      <c r="K47" s="43">
        <v>5000</v>
      </c>
      <c r="L47" s="43">
        <v>4666</v>
      </c>
      <c r="M47" s="75"/>
      <c r="N47" s="75"/>
    </row>
    <row r="48" spans="1:14" x14ac:dyDescent="0.3">
      <c r="A48" s="14" t="s">
        <v>57</v>
      </c>
      <c r="B48" s="42" t="s">
        <v>46</v>
      </c>
      <c r="C48" s="43">
        <v>2500</v>
      </c>
      <c r="D48" s="43">
        <v>2000</v>
      </c>
      <c r="E48" s="43">
        <v>2500</v>
      </c>
      <c r="F48" s="43">
        <v>1500</v>
      </c>
      <c r="G48" s="43">
        <v>2500</v>
      </c>
      <c r="H48" s="43">
        <v>2500</v>
      </c>
      <c r="I48" s="43">
        <v>2500</v>
      </c>
      <c r="J48" s="43">
        <v>2342.3342541436464</v>
      </c>
      <c r="K48" s="43">
        <v>2500</v>
      </c>
      <c r="L48" s="43">
        <v>2333</v>
      </c>
      <c r="M48" s="75"/>
      <c r="N48" s="75"/>
    </row>
    <row r="49" spans="1:14" ht="25.5" x14ac:dyDescent="0.3">
      <c r="A49" s="14" t="s">
        <v>57</v>
      </c>
      <c r="B49" s="42" t="s">
        <v>47</v>
      </c>
      <c r="C49" s="43">
        <v>2000</v>
      </c>
      <c r="D49" s="43">
        <v>1600</v>
      </c>
      <c r="E49" s="43">
        <v>2000</v>
      </c>
      <c r="F49" s="43">
        <v>2000</v>
      </c>
      <c r="G49" s="43">
        <v>2000</v>
      </c>
      <c r="H49" s="43">
        <v>2000</v>
      </c>
      <c r="I49" s="43">
        <v>2000</v>
      </c>
      <c r="J49" s="43">
        <v>1873.8674033149173</v>
      </c>
      <c r="K49" s="43">
        <v>2000</v>
      </c>
      <c r="L49" s="43">
        <v>1866</v>
      </c>
      <c r="M49" s="75"/>
      <c r="N49" s="75"/>
    </row>
    <row r="50" spans="1:14" ht="25.5" x14ac:dyDescent="0.3">
      <c r="A50" s="14" t="s">
        <v>57</v>
      </c>
      <c r="B50" s="42" t="s">
        <v>48</v>
      </c>
      <c r="C50" s="43">
        <v>3500</v>
      </c>
      <c r="D50" s="43">
        <v>2800</v>
      </c>
      <c r="E50" s="43">
        <v>3500</v>
      </c>
      <c r="F50" s="43">
        <v>3500</v>
      </c>
      <c r="G50" s="43">
        <v>3500</v>
      </c>
      <c r="H50" s="43">
        <v>3500</v>
      </c>
      <c r="I50" s="43">
        <v>3500</v>
      </c>
      <c r="J50" s="43">
        <v>3279.267955801105</v>
      </c>
      <c r="K50" s="43">
        <v>3500</v>
      </c>
      <c r="L50" s="43">
        <v>3266</v>
      </c>
      <c r="M50" s="75"/>
      <c r="N50" s="75"/>
    </row>
    <row r="51" spans="1:14" s="51" customFormat="1" ht="42.75" x14ac:dyDescent="0.3">
      <c r="A51" s="44" t="s">
        <v>105</v>
      </c>
      <c r="B51" s="39" t="s">
        <v>131</v>
      </c>
      <c r="C51" s="40">
        <f t="shared" ref="C51:I51" si="29">SUM(C52:C55)</f>
        <v>6000</v>
      </c>
      <c r="D51" s="40">
        <f t="shared" si="29"/>
        <v>4800</v>
      </c>
      <c r="E51" s="40">
        <f t="shared" si="29"/>
        <v>6000</v>
      </c>
      <c r="F51" s="40">
        <f t="shared" si="29"/>
        <v>7300</v>
      </c>
      <c r="G51" s="40">
        <f>SUM(G52:G55)</f>
        <v>6000</v>
      </c>
      <c r="H51" s="40">
        <f t="shared" ref="H51:K51" si="30">SUM(H52:H55)</f>
        <v>6000</v>
      </c>
      <c r="I51" s="40">
        <f t="shared" si="29"/>
        <v>6000</v>
      </c>
      <c r="J51" s="40">
        <f t="shared" si="30"/>
        <v>5621.6022099447509</v>
      </c>
      <c r="K51" s="40">
        <f t="shared" si="30"/>
        <v>6000</v>
      </c>
      <c r="L51" s="40">
        <f t="shared" ref="L51" si="31">SUM(L52:L55)</f>
        <v>5599</v>
      </c>
    </row>
    <row r="52" spans="1:14" ht="38.25" x14ac:dyDescent="0.3">
      <c r="A52" s="14" t="s">
        <v>57</v>
      </c>
      <c r="B52" s="42" t="s">
        <v>120</v>
      </c>
      <c r="C52" s="43">
        <v>2500</v>
      </c>
      <c r="D52" s="43">
        <v>2000</v>
      </c>
      <c r="E52" s="43">
        <v>2500</v>
      </c>
      <c r="F52" s="43">
        <v>2000</v>
      </c>
      <c r="G52" s="43">
        <v>2500</v>
      </c>
      <c r="H52" s="43">
        <v>2500</v>
      </c>
      <c r="I52" s="43">
        <v>2500</v>
      </c>
      <c r="J52" s="43">
        <v>2342.3342541436464</v>
      </c>
      <c r="K52" s="43">
        <v>2500</v>
      </c>
      <c r="L52" s="43">
        <v>2333</v>
      </c>
      <c r="M52" s="75"/>
      <c r="N52" s="75"/>
    </row>
    <row r="53" spans="1:14" ht="25.5" x14ac:dyDescent="0.3">
      <c r="A53" s="14" t="s">
        <v>89</v>
      </c>
      <c r="B53" s="42" t="s">
        <v>107</v>
      </c>
      <c r="C53" s="43"/>
      <c r="D53" s="43"/>
      <c r="E53" s="43"/>
      <c r="F53" s="43">
        <v>2300</v>
      </c>
      <c r="G53" s="43"/>
      <c r="H53" s="43"/>
      <c r="I53" s="43"/>
      <c r="J53" s="43">
        <v>0</v>
      </c>
      <c r="K53" s="43"/>
      <c r="L53" s="43">
        <v>0</v>
      </c>
      <c r="M53" s="75"/>
      <c r="N53" s="75"/>
    </row>
    <row r="54" spans="1:14" ht="25.5" x14ac:dyDescent="0.3">
      <c r="A54" s="14" t="s">
        <v>57</v>
      </c>
      <c r="B54" s="42" t="s">
        <v>49</v>
      </c>
      <c r="C54" s="43">
        <v>2000</v>
      </c>
      <c r="D54" s="43">
        <v>1600</v>
      </c>
      <c r="E54" s="43">
        <v>2000</v>
      </c>
      <c r="F54" s="43">
        <v>1500</v>
      </c>
      <c r="G54" s="43">
        <v>2000</v>
      </c>
      <c r="H54" s="43">
        <v>2000</v>
      </c>
      <c r="I54" s="43">
        <v>2000</v>
      </c>
      <c r="J54" s="43">
        <v>1873.8674033149173</v>
      </c>
      <c r="K54" s="43">
        <v>2000</v>
      </c>
      <c r="L54" s="43">
        <v>1866</v>
      </c>
      <c r="M54" s="75"/>
      <c r="N54" s="75"/>
    </row>
    <row r="55" spans="1:14" ht="25.5" x14ac:dyDescent="0.3">
      <c r="A55" s="14" t="s">
        <v>57</v>
      </c>
      <c r="B55" s="42" t="s">
        <v>50</v>
      </c>
      <c r="C55" s="43">
        <v>1500</v>
      </c>
      <c r="D55" s="43">
        <v>1200</v>
      </c>
      <c r="E55" s="43">
        <v>1500</v>
      </c>
      <c r="F55" s="43">
        <v>1500</v>
      </c>
      <c r="G55" s="43">
        <v>1500</v>
      </c>
      <c r="H55" s="43">
        <v>1500</v>
      </c>
      <c r="I55" s="43">
        <v>1500</v>
      </c>
      <c r="J55" s="43">
        <v>1405.400552486188</v>
      </c>
      <c r="K55" s="43">
        <v>1500</v>
      </c>
      <c r="L55" s="43">
        <v>1400</v>
      </c>
      <c r="M55" s="75"/>
      <c r="N55" s="75"/>
    </row>
    <row r="56" spans="1:14" s="51" customFormat="1" x14ac:dyDescent="0.3">
      <c r="A56" s="44" t="s">
        <v>108</v>
      </c>
      <c r="B56" s="39" t="s">
        <v>110</v>
      </c>
      <c r="C56" s="40">
        <f t="shared" ref="C56:I56" si="32">SUM(C57:C61)</f>
        <v>7800</v>
      </c>
      <c r="D56" s="40">
        <f t="shared" si="32"/>
        <v>6140</v>
      </c>
      <c r="E56" s="40">
        <f t="shared" si="32"/>
        <v>7800</v>
      </c>
      <c r="F56" s="40">
        <f t="shared" si="32"/>
        <v>6800</v>
      </c>
      <c r="G56" s="40">
        <f>SUM(G57:G61)</f>
        <v>7800</v>
      </c>
      <c r="H56" s="40">
        <f t="shared" ref="H56" si="33">SUM(H57:H61)</f>
        <v>7800</v>
      </c>
      <c r="I56" s="40">
        <f t="shared" si="32"/>
        <v>7800</v>
      </c>
      <c r="J56" s="40">
        <f>SUM(J57:J61)</f>
        <v>7308.0828729281775</v>
      </c>
      <c r="K56" s="40">
        <f t="shared" ref="K56:L56" si="34">SUM(K57:K61)</f>
        <v>7800</v>
      </c>
      <c r="L56" s="40">
        <f t="shared" si="34"/>
        <v>7278</v>
      </c>
    </row>
    <row r="57" spans="1:14" x14ac:dyDescent="0.3">
      <c r="A57" s="14" t="s">
        <v>57</v>
      </c>
      <c r="B57" s="42" t="s">
        <v>35</v>
      </c>
      <c r="C57" s="43">
        <v>1000</v>
      </c>
      <c r="D57" s="43">
        <v>800</v>
      </c>
      <c r="E57" s="43">
        <v>1000</v>
      </c>
      <c r="F57" s="43">
        <v>1000</v>
      </c>
      <c r="G57" s="43">
        <v>1000</v>
      </c>
      <c r="H57" s="43">
        <v>1000</v>
      </c>
      <c r="I57" s="43">
        <v>1000</v>
      </c>
      <c r="J57" s="43">
        <v>936.93370165745864</v>
      </c>
      <c r="K57" s="43">
        <v>1000</v>
      </c>
      <c r="L57" s="43">
        <v>933</v>
      </c>
      <c r="M57" s="75"/>
      <c r="N57" s="75"/>
    </row>
    <row r="58" spans="1:14" ht="25.5" x14ac:dyDescent="0.3">
      <c r="A58" s="14" t="s">
        <v>57</v>
      </c>
      <c r="B58" s="42" t="s">
        <v>36</v>
      </c>
      <c r="C58" s="43">
        <v>100</v>
      </c>
      <c r="D58" s="43">
        <v>80</v>
      </c>
      <c r="E58" s="43">
        <v>100</v>
      </c>
      <c r="F58" s="43">
        <v>100</v>
      </c>
      <c r="G58" s="43">
        <v>100</v>
      </c>
      <c r="H58" s="43">
        <v>100</v>
      </c>
      <c r="I58" s="43">
        <v>100</v>
      </c>
      <c r="J58" s="43">
        <v>93.693370165745861</v>
      </c>
      <c r="K58" s="43">
        <v>100</v>
      </c>
      <c r="L58" s="43">
        <v>93</v>
      </c>
      <c r="M58" s="75"/>
      <c r="N58" s="75"/>
    </row>
    <row r="59" spans="1:14" ht="51" x14ac:dyDescent="0.3">
      <c r="A59" s="14" t="s">
        <v>57</v>
      </c>
      <c r="B59" s="42" t="s">
        <v>125</v>
      </c>
      <c r="C59" s="43">
        <v>6000</v>
      </c>
      <c r="D59" s="43">
        <v>4700</v>
      </c>
      <c r="E59" s="43">
        <v>6000</v>
      </c>
      <c r="F59" s="43">
        <v>5000</v>
      </c>
      <c r="G59" s="43">
        <v>6000</v>
      </c>
      <c r="H59" s="43">
        <v>6000</v>
      </c>
      <c r="I59" s="43">
        <v>6000</v>
      </c>
      <c r="J59" s="43">
        <v>5621.6022099447518</v>
      </c>
      <c r="K59" s="43">
        <v>6000</v>
      </c>
      <c r="L59" s="43">
        <v>5599</v>
      </c>
      <c r="M59" s="75"/>
      <c r="N59" s="75"/>
    </row>
    <row r="60" spans="1:14" x14ac:dyDescent="0.3">
      <c r="A60" s="14" t="s">
        <v>57</v>
      </c>
      <c r="B60" s="42" t="s">
        <v>38</v>
      </c>
      <c r="C60" s="43">
        <v>600</v>
      </c>
      <c r="D60" s="43">
        <v>480</v>
      </c>
      <c r="E60" s="43">
        <v>600</v>
      </c>
      <c r="F60" s="43">
        <v>600</v>
      </c>
      <c r="G60" s="43">
        <v>600</v>
      </c>
      <c r="H60" s="43">
        <v>600</v>
      </c>
      <c r="I60" s="43">
        <v>600</v>
      </c>
      <c r="J60" s="43">
        <v>562.16022099447514</v>
      </c>
      <c r="K60" s="43">
        <v>600</v>
      </c>
      <c r="L60" s="43">
        <v>560</v>
      </c>
      <c r="M60" s="75"/>
      <c r="N60" s="75"/>
    </row>
    <row r="61" spans="1:14" ht="30.75" customHeight="1" x14ac:dyDescent="0.3">
      <c r="A61" s="14" t="s">
        <v>57</v>
      </c>
      <c r="B61" s="42" t="s">
        <v>109</v>
      </c>
      <c r="C61" s="43">
        <v>100</v>
      </c>
      <c r="D61" s="43">
        <v>80</v>
      </c>
      <c r="E61" s="43">
        <v>100</v>
      </c>
      <c r="F61" s="43">
        <v>100</v>
      </c>
      <c r="G61" s="43">
        <v>100</v>
      </c>
      <c r="H61" s="43">
        <v>100</v>
      </c>
      <c r="I61" s="43">
        <v>100</v>
      </c>
      <c r="J61" s="43">
        <v>93.693370165745861</v>
      </c>
      <c r="K61" s="43">
        <v>100</v>
      </c>
      <c r="L61" s="43">
        <v>93</v>
      </c>
      <c r="M61" s="75"/>
      <c r="N61" s="75"/>
    </row>
    <row r="62" spans="1:14" ht="82.5" x14ac:dyDescent="0.3">
      <c r="A62" s="34" t="s">
        <v>121</v>
      </c>
      <c r="B62" s="35" t="s">
        <v>122</v>
      </c>
      <c r="C62" s="43"/>
      <c r="D62" s="43"/>
      <c r="E62" s="43"/>
      <c r="F62" s="43"/>
      <c r="G62" s="40">
        <v>12000</v>
      </c>
      <c r="H62" s="40">
        <v>12000</v>
      </c>
      <c r="I62" s="40">
        <v>12000</v>
      </c>
      <c r="J62" s="40">
        <v>11243.204419889504</v>
      </c>
      <c r="K62" s="40">
        <v>12000</v>
      </c>
      <c r="L62" s="40">
        <v>11198</v>
      </c>
      <c r="M62" s="75"/>
      <c r="N62" s="75"/>
    </row>
    <row r="63" spans="1:14" s="20" customFormat="1" ht="51.75" x14ac:dyDescent="0.3">
      <c r="A63" s="17" t="s">
        <v>2</v>
      </c>
      <c r="B63" s="71" t="s">
        <v>53</v>
      </c>
      <c r="C63" s="64">
        <f t="shared" ref="C63:I63" si="35">+C64+C82</f>
        <v>22000</v>
      </c>
      <c r="D63" s="64">
        <f t="shared" si="35"/>
        <v>0</v>
      </c>
      <c r="E63" s="64">
        <f t="shared" si="35"/>
        <v>17160</v>
      </c>
      <c r="F63" s="64">
        <f t="shared" si="35"/>
        <v>22000</v>
      </c>
      <c r="G63" s="64">
        <f t="shared" si="35"/>
        <v>9800</v>
      </c>
      <c r="H63" s="64">
        <f t="shared" ref="H63:K63" si="36">+H64+H82</f>
        <v>9800</v>
      </c>
      <c r="I63" s="64">
        <f t="shared" si="35"/>
        <v>9800</v>
      </c>
      <c r="J63" s="64">
        <f t="shared" si="36"/>
        <v>9181.950276243093</v>
      </c>
      <c r="K63" s="64">
        <f t="shared" si="36"/>
        <v>9800</v>
      </c>
      <c r="L63" s="64">
        <f t="shared" ref="L63" si="37">+L64+L82</f>
        <v>9146</v>
      </c>
      <c r="M63" s="65"/>
      <c r="N63" s="66"/>
    </row>
    <row r="64" spans="1:14" s="51" customFormat="1" x14ac:dyDescent="0.3">
      <c r="A64" s="48" t="s">
        <v>128</v>
      </c>
      <c r="B64" s="52" t="s">
        <v>62</v>
      </c>
      <c r="C64" s="50">
        <f t="shared" ref="C64:I64" si="38">SUM(C65:C81)</f>
        <v>18240</v>
      </c>
      <c r="D64" s="50">
        <f t="shared" si="38"/>
        <v>0</v>
      </c>
      <c r="E64" s="50">
        <f t="shared" si="38"/>
        <v>14610</v>
      </c>
      <c r="F64" s="50">
        <f t="shared" si="38"/>
        <v>18700</v>
      </c>
      <c r="G64" s="50">
        <f t="shared" si="38"/>
        <v>7800</v>
      </c>
      <c r="H64" s="50">
        <f t="shared" ref="H64:K64" si="39">SUM(H65:H81)</f>
        <v>7800</v>
      </c>
      <c r="I64" s="50">
        <f t="shared" si="38"/>
        <v>7800</v>
      </c>
      <c r="J64" s="50">
        <f t="shared" si="39"/>
        <v>7308.0828729281766</v>
      </c>
      <c r="K64" s="50">
        <f t="shared" si="39"/>
        <v>7800</v>
      </c>
      <c r="L64" s="50">
        <f t="shared" ref="L64" si="40">SUM(L65:L81)</f>
        <v>7282</v>
      </c>
      <c r="M64" s="37"/>
      <c r="N64" s="37"/>
    </row>
    <row r="65" spans="1:14" ht="25.5" x14ac:dyDescent="0.3">
      <c r="A65" s="14" t="s">
        <v>11</v>
      </c>
      <c r="B65" s="72" t="s">
        <v>6</v>
      </c>
      <c r="C65" s="63">
        <v>3300</v>
      </c>
      <c r="D65" s="63">
        <v>0</v>
      </c>
      <c r="E65" s="63">
        <v>2570</v>
      </c>
      <c r="F65" s="63">
        <v>3300</v>
      </c>
      <c r="G65" s="43">
        <v>1300</v>
      </c>
      <c r="H65" s="43">
        <v>1300</v>
      </c>
      <c r="I65" s="43">
        <v>1300</v>
      </c>
      <c r="J65" s="43">
        <v>1218.0138121546961</v>
      </c>
      <c r="K65" s="43">
        <v>1300</v>
      </c>
      <c r="L65" s="43">
        <v>1213</v>
      </c>
      <c r="M65" s="75"/>
      <c r="N65" s="75"/>
    </row>
    <row r="66" spans="1:14" x14ac:dyDescent="0.3">
      <c r="A66" s="14" t="s">
        <v>11</v>
      </c>
      <c r="B66" s="72" t="s">
        <v>7</v>
      </c>
      <c r="C66" s="63">
        <v>2640</v>
      </c>
      <c r="D66" s="63">
        <v>0</v>
      </c>
      <c r="E66" s="63">
        <v>2030</v>
      </c>
      <c r="F66" s="63">
        <v>2600</v>
      </c>
      <c r="G66" s="63">
        <v>1500</v>
      </c>
      <c r="H66" s="63">
        <v>1500</v>
      </c>
      <c r="I66" s="63">
        <v>1500</v>
      </c>
      <c r="J66" s="63">
        <v>1405.400552486188</v>
      </c>
      <c r="K66" s="63">
        <v>1500</v>
      </c>
      <c r="L66" s="63">
        <v>1400</v>
      </c>
      <c r="M66" s="75"/>
      <c r="N66" s="75"/>
    </row>
    <row r="67" spans="1:14" ht="25.5" x14ac:dyDescent="0.3">
      <c r="A67" s="14" t="s">
        <v>11</v>
      </c>
      <c r="B67" s="72" t="s">
        <v>16</v>
      </c>
      <c r="C67" s="63">
        <v>300</v>
      </c>
      <c r="D67" s="63">
        <v>0</v>
      </c>
      <c r="E67" s="63">
        <v>230</v>
      </c>
      <c r="F67" s="63">
        <v>300</v>
      </c>
      <c r="G67" s="63">
        <v>300</v>
      </c>
      <c r="H67" s="63">
        <v>300</v>
      </c>
      <c r="I67" s="63">
        <v>300</v>
      </c>
      <c r="J67" s="63">
        <v>281.08011049723757</v>
      </c>
      <c r="K67" s="63">
        <v>300</v>
      </c>
      <c r="L67" s="63">
        <v>280</v>
      </c>
      <c r="M67" s="75"/>
      <c r="N67" s="75"/>
    </row>
    <row r="68" spans="1:14" ht="25.5" x14ac:dyDescent="0.3">
      <c r="A68" s="14" t="s">
        <v>11</v>
      </c>
      <c r="B68" s="72" t="s">
        <v>15</v>
      </c>
      <c r="C68" s="63">
        <v>500</v>
      </c>
      <c r="D68" s="63">
        <v>0</v>
      </c>
      <c r="E68" s="63">
        <v>390</v>
      </c>
      <c r="F68" s="63">
        <v>500</v>
      </c>
      <c r="G68" s="63">
        <v>200</v>
      </c>
      <c r="H68" s="63">
        <v>200</v>
      </c>
      <c r="I68" s="63">
        <v>200</v>
      </c>
      <c r="J68" s="63">
        <v>187.38674033149172</v>
      </c>
      <c r="K68" s="63">
        <v>200</v>
      </c>
      <c r="L68" s="63">
        <v>187</v>
      </c>
      <c r="M68" s="75"/>
      <c r="N68" s="75"/>
    </row>
    <row r="69" spans="1:14" ht="25.5" x14ac:dyDescent="0.3">
      <c r="A69" s="14" t="s">
        <v>11</v>
      </c>
      <c r="B69" s="72" t="s">
        <v>17</v>
      </c>
      <c r="C69" s="63">
        <v>500</v>
      </c>
      <c r="D69" s="63">
        <v>0</v>
      </c>
      <c r="E69" s="63">
        <v>390</v>
      </c>
      <c r="F69" s="63">
        <v>500</v>
      </c>
      <c r="G69" s="63">
        <v>200</v>
      </c>
      <c r="H69" s="63">
        <v>200</v>
      </c>
      <c r="I69" s="63">
        <v>200</v>
      </c>
      <c r="J69" s="63">
        <v>187.38674033149172</v>
      </c>
      <c r="K69" s="63">
        <v>200</v>
      </c>
      <c r="L69" s="63">
        <v>187</v>
      </c>
      <c r="M69" s="75"/>
      <c r="N69" s="75"/>
    </row>
    <row r="70" spans="1:14" ht="25.5" x14ac:dyDescent="0.3">
      <c r="A70" s="14" t="s">
        <v>11</v>
      </c>
      <c r="B70" s="72" t="s">
        <v>18</v>
      </c>
      <c r="C70" s="63">
        <v>300</v>
      </c>
      <c r="D70" s="63">
        <v>0</v>
      </c>
      <c r="E70" s="63">
        <v>230</v>
      </c>
      <c r="F70" s="63">
        <v>300</v>
      </c>
      <c r="G70" s="63">
        <v>300</v>
      </c>
      <c r="H70" s="63">
        <v>300</v>
      </c>
      <c r="I70" s="63">
        <v>300</v>
      </c>
      <c r="J70" s="63">
        <v>281.08011049723757</v>
      </c>
      <c r="K70" s="63">
        <v>300</v>
      </c>
      <c r="L70" s="63">
        <v>280</v>
      </c>
      <c r="M70" s="75"/>
      <c r="N70" s="75"/>
    </row>
    <row r="71" spans="1:14" ht="25.5" x14ac:dyDescent="0.3">
      <c r="A71" s="14" t="s">
        <v>11</v>
      </c>
      <c r="B71" s="72" t="s">
        <v>19</v>
      </c>
      <c r="C71" s="63">
        <v>500</v>
      </c>
      <c r="D71" s="63">
        <v>0</v>
      </c>
      <c r="E71" s="63">
        <v>390</v>
      </c>
      <c r="F71" s="63">
        <v>500</v>
      </c>
      <c r="G71" s="43">
        <v>200</v>
      </c>
      <c r="H71" s="43">
        <v>200</v>
      </c>
      <c r="I71" s="43">
        <v>200</v>
      </c>
      <c r="J71" s="43">
        <v>187.38674033149172</v>
      </c>
      <c r="K71" s="43">
        <v>200</v>
      </c>
      <c r="L71" s="43">
        <v>187</v>
      </c>
      <c r="M71" s="75"/>
      <c r="N71" s="75"/>
    </row>
    <row r="72" spans="1:14" ht="25.5" x14ac:dyDescent="0.3">
      <c r="A72" s="14" t="s">
        <v>11</v>
      </c>
      <c r="B72" s="72" t="s">
        <v>20</v>
      </c>
      <c r="C72" s="63">
        <v>1800</v>
      </c>
      <c r="D72" s="63">
        <v>0</v>
      </c>
      <c r="E72" s="63">
        <v>1400</v>
      </c>
      <c r="F72" s="63">
        <v>1800</v>
      </c>
      <c r="G72" s="43">
        <v>200</v>
      </c>
      <c r="H72" s="43">
        <v>200</v>
      </c>
      <c r="I72" s="43">
        <v>200</v>
      </c>
      <c r="J72" s="43">
        <v>187.38674033149172</v>
      </c>
      <c r="K72" s="43">
        <v>200</v>
      </c>
      <c r="L72" s="43">
        <v>187</v>
      </c>
      <c r="M72" s="75"/>
      <c r="N72" s="75"/>
    </row>
    <row r="73" spans="1:14" ht="25.5" x14ac:dyDescent="0.3">
      <c r="A73" s="14" t="s">
        <v>11</v>
      </c>
      <c r="B73" s="72" t="s">
        <v>21</v>
      </c>
      <c r="C73" s="63">
        <v>1900</v>
      </c>
      <c r="D73" s="63">
        <v>0</v>
      </c>
      <c r="E73" s="63">
        <v>1500</v>
      </c>
      <c r="F73" s="63">
        <v>1900</v>
      </c>
      <c r="G73" s="63">
        <v>600</v>
      </c>
      <c r="H73" s="63">
        <v>600</v>
      </c>
      <c r="I73" s="63">
        <v>600</v>
      </c>
      <c r="J73" s="63">
        <v>562.16022099447514</v>
      </c>
      <c r="K73" s="63">
        <v>600</v>
      </c>
      <c r="L73" s="63">
        <v>560</v>
      </c>
      <c r="M73" s="75"/>
      <c r="N73" s="75"/>
    </row>
    <row r="74" spans="1:14" ht="25.5" x14ac:dyDescent="0.3">
      <c r="A74" s="14" t="s">
        <v>11</v>
      </c>
      <c r="B74" s="72" t="s">
        <v>22</v>
      </c>
      <c r="C74" s="63">
        <v>500</v>
      </c>
      <c r="D74" s="63">
        <v>0</v>
      </c>
      <c r="E74" s="63">
        <v>390</v>
      </c>
      <c r="F74" s="63">
        <v>500</v>
      </c>
      <c r="G74" s="63"/>
      <c r="H74" s="63"/>
      <c r="I74" s="63"/>
      <c r="J74" s="63">
        <v>0</v>
      </c>
      <c r="K74" s="63"/>
      <c r="L74" s="63">
        <v>0</v>
      </c>
      <c r="M74" s="75"/>
      <c r="N74" s="75"/>
    </row>
    <row r="75" spans="1:14" ht="25.5" x14ac:dyDescent="0.3">
      <c r="A75" s="14" t="s">
        <v>11</v>
      </c>
      <c r="B75" s="72" t="s">
        <v>23</v>
      </c>
      <c r="C75" s="63">
        <v>500</v>
      </c>
      <c r="D75" s="63">
        <v>0</v>
      </c>
      <c r="E75" s="63">
        <v>390</v>
      </c>
      <c r="F75" s="63">
        <v>500</v>
      </c>
      <c r="G75" s="43">
        <v>200</v>
      </c>
      <c r="H75" s="43">
        <v>200</v>
      </c>
      <c r="I75" s="43">
        <v>200</v>
      </c>
      <c r="J75" s="43">
        <v>187.38674033149172</v>
      </c>
      <c r="K75" s="43">
        <v>200</v>
      </c>
      <c r="L75" s="43">
        <v>187</v>
      </c>
      <c r="M75" s="75"/>
      <c r="N75" s="75"/>
    </row>
    <row r="76" spans="1:14" ht="25.5" x14ac:dyDescent="0.3">
      <c r="A76" s="14" t="s">
        <v>11</v>
      </c>
      <c r="B76" s="72" t="s">
        <v>8</v>
      </c>
      <c r="C76" s="63">
        <v>500</v>
      </c>
      <c r="D76" s="63">
        <v>0</v>
      </c>
      <c r="E76" s="63">
        <v>390</v>
      </c>
      <c r="F76" s="63">
        <v>500</v>
      </c>
      <c r="G76" s="43">
        <v>200</v>
      </c>
      <c r="H76" s="43">
        <v>200</v>
      </c>
      <c r="I76" s="43">
        <v>200</v>
      </c>
      <c r="J76" s="43">
        <v>187.38674033149172</v>
      </c>
      <c r="K76" s="43">
        <v>200</v>
      </c>
      <c r="L76" s="43">
        <v>187</v>
      </c>
      <c r="M76" s="75"/>
      <c r="N76" s="75"/>
    </row>
    <row r="77" spans="1:14" ht="25.5" x14ac:dyDescent="0.3">
      <c r="A77" s="14" t="s">
        <v>11</v>
      </c>
      <c r="B77" s="72" t="s">
        <v>24</v>
      </c>
      <c r="C77" s="63">
        <v>500</v>
      </c>
      <c r="D77" s="63">
        <v>0</v>
      </c>
      <c r="E77" s="63">
        <v>390</v>
      </c>
      <c r="F77" s="63">
        <v>500</v>
      </c>
      <c r="G77" s="43">
        <v>200</v>
      </c>
      <c r="H77" s="43">
        <v>200</v>
      </c>
      <c r="I77" s="43">
        <v>200</v>
      </c>
      <c r="J77" s="43">
        <v>187.38674033149172</v>
      </c>
      <c r="K77" s="43">
        <v>200</v>
      </c>
      <c r="L77" s="43">
        <v>187</v>
      </c>
      <c r="M77" s="75"/>
      <c r="N77" s="75"/>
    </row>
    <row r="78" spans="1:14" ht="25.5" x14ac:dyDescent="0.3">
      <c r="A78" s="14" t="s">
        <v>11</v>
      </c>
      <c r="B78" s="72" t="s">
        <v>12</v>
      </c>
      <c r="C78" s="63">
        <v>1900</v>
      </c>
      <c r="D78" s="63">
        <v>0</v>
      </c>
      <c r="E78" s="63">
        <v>1500</v>
      </c>
      <c r="F78" s="63">
        <v>1900</v>
      </c>
      <c r="G78" s="63">
        <v>300</v>
      </c>
      <c r="H78" s="63">
        <v>300</v>
      </c>
      <c r="I78" s="63">
        <v>300</v>
      </c>
      <c r="J78" s="63">
        <v>281.08011049723757</v>
      </c>
      <c r="K78" s="63">
        <v>300</v>
      </c>
      <c r="L78" s="63">
        <v>280</v>
      </c>
      <c r="M78" s="75"/>
      <c r="N78" s="75"/>
    </row>
    <row r="79" spans="1:14" ht="25.5" x14ac:dyDescent="0.3">
      <c r="A79" s="14" t="s">
        <v>11</v>
      </c>
      <c r="B79" s="72" t="s">
        <v>25</v>
      </c>
      <c r="C79" s="63">
        <v>900</v>
      </c>
      <c r="D79" s="63">
        <v>0</v>
      </c>
      <c r="E79" s="63">
        <v>700</v>
      </c>
      <c r="F79" s="63">
        <v>900</v>
      </c>
      <c r="G79" s="63">
        <v>900</v>
      </c>
      <c r="H79" s="63">
        <v>900</v>
      </c>
      <c r="I79" s="63">
        <v>900</v>
      </c>
      <c r="J79" s="63">
        <v>843.24033149171271</v>
      </c>
      <c r="K79" s="63">
        <v>900</v>
      </c>
      <c r="L79" s="63">
        <v>840</v>
      </c>
      <c r="M79" s="75"/>
      <c r="N79" s="75"/>
    </row>
    <row r="80" spans="1:14" ht="25.5" x14ac:dyDescent="0.3">
      <c r="A80" s="14" t="s">
        <v>11</v>
      </c>
      <c r="B80" s="42" t="s">
        <v>26</v>
      </c>
      <c r="C80" s="63">
        <v>200</v>
      </c>
      <c r="D80" s="63">
        <v>0</v>
      </c>
      <c r="E80" s="43">
        <v>160</v>
      </c>
      <c r="F80" s="43">
        <v>200</v>
      </c>
      <c r="G80" s="43">
        <v>200</v>
      </c>
      <c r="H80" s="43">
        <v>200</v>
      </c>
      <c r="I80" s="43">
        <v>200</v>
      </c>
      <c r="J80" s="43">
        <v>187.38674033149172</v>
      </c>
      <c r="K80" s="43">
        <v>200</v>
      </c>
      <c r="L80" s="43">
        <v>187</v>
      </c>
      <c r="M80" s="75"/>
      <c r="N80" s="75"/>
    </row>
    <row r="81" spans="1:14" ht="25.5" x14ac:dyDescent="0.3">
      <c r="A81" s="14" t="s">
        <v>11</v>
      </c>
      <c r="B81" s="42" t="s">
        <v>27</v>
      </c>
      <c r="C81" s="63">
        <v>1500</v>
      </c>
      <c r="D81" s="63">
        <v>0</v>
      </c>
      <c r="E81" s="43">
        <v>1560</v>
      </c>
      <c r="F81" s="43">
        <v>2000</v>
      </c>
      <c r="G81" s="43">
        <v>1000</v>
      </c>
      <c r="H81" s="43">
        <v>1000</v>
      </c>
      <c r="I81" s="43">
        <v>1000</v>
      </c>
      <c r="J81" s="43">
        <v>936.93370165745864</v>
      </c>
      <c r="K81" s="43">
        <v>1000</v>
      </c>
      <c r="L81" s="43">
        <v>933</v>
      </c>
      <c r="M81" s="75"/>
      <c r="N81" s="75"/>
    </row>
    <row r="82" spans="1:14" s="51" customFormat="1" x14ac:dyDescent="0.3">
      <c r="A82" s="48" t="s">
        <v>129</v>
      </c>
      <c r="B82" s="52" t="s">
        <v>52</v>
      </c>
      <c r="C82" s="50">
        <f t="shared" ref="C82:I82" si="41">SUM(C83:C88)</f>
        <v>3760</v>
      </c>
      <c r="D82" s="50">
        <f t="shared" si="41"/>
        <v>0</v>
      </c>
      <c r="E82" s="50">
        <f t="shared" si="41"/>
        <v>2550</v>
      </c>
      <c r="F82" s="50">
        <f t="shared" si="41"/>
        <v>3300</v>
      </c>
      <c r="G82" s="50">
        <f t="shared" si="41"/>
        <v>2000</v>
      </c>
      <c r="H82" s="50">
        <f t="shared" ref="H82:K82" si="42">SUM(H83:H88)</f>
        <v>2000</v>
      </c>
      <c r="I82" s="50">
        <f t="shared" si="41"/>
        <v>2000</v>
      </c>
      <c r="J82" s="50">
        <f t="shared" si="42"/>
        <v>1873.8674033149173</v>
      </c>
      <c r="K82" s="50">
        <f t="shared" si="42"/>
        <v>2000</v>
      </c>
      <c r="L82" s="50">
        <f t="shared" ref="L82" si="43">SUM(L83:L88)</f>
        <v>1864</v>
      </c>
      <c r="M82" s="37"/>
      <c r="N82" s="37"/>
    </row>
    <row r="83" spans="1:14" x14ac:dyDescent="0.3">
      <c r="A83" s="14" t="s">
        <v>11</v>
      </c>
      <c r="B83" s="72" t="s">
        <v>7</v>
      </c>
      <c r="C83" s="63">
        <v>200</v>
      </c>
      <c r="D83" s="63">
        <v>0</v>
      </c>
      <c r="E83" s="63">
        <v>0</v>
      </c>
      <c r="F83" s="63">
        <v>0</v>
      </c>
      <c r="G83" s="63">
        <v>0</v>
      </c>
      <c r="H83" s="63">
        <v>0</v>
      </c>
      <c r="I83" s="63">
        <v>0</v>
      </c>
      <c r="J83" s="63">
        <v>0</v>
      </c>
      <c r="K83" s="63">
        <v>0</v>
      </c>
      <c r="L83" s="63">
        <v>0</v>
      </c>
      <c r="M83" s="75"/>
      <c r="N83" s="75"/>
    </row>
    <row r="84" spans="1:14" ht="25.5" x14ac:dyDescent="0.3">
      <c r="A84" s="14" t="s">
        <v>11</v>
      </c>
      <c r="B84" s="72" t="s">
        <v>6</v>
      </c>
      <c r="C84" s="63">
        <v>260</v>
      </c>
      <c r="D84" s="63">
        <v>0</v>
      </c>
      <c r="E84" s="63">
        <v>0</v>
      </c>
      <c r="F84" s="63">
        <v>0</v>
      </c>
      <c r="G84" s="63">
        <v>0</v>
      </c>
      <c r="H84" s="63">
        <v>0</v>
      </c>
      <c r="I84" s="63">
        <v>0</v>
      </c>
      <c r="J84" s="63">
        <v>0</v>
      </c>
      <c r="K84" s="63">
        <v>0</v>
      </c>
      <c r="L84" s="63">
        <v>0</v>
      </c>
      <c r="M84" s="75"/>
      <c r="N84" s="75"/>
    </row>
    <row r="85" spans="1:14" x14ac:dyDescent="0.3">
      <c r="A85" s="14" t="s">
        <v>11</v>
      </c>
      <c r="B85" s="72" t="s">
        <v>10</v>
      </c>
      <c r="C85" s="63">
        <v>1500</v>
      </c>
      <c r="D85" s="63">
        <v>0</v>
      </c>
      <c r="E85" s="63">
        <v>1170</v>
      </c>
      <c r="F85" s="63">
        <v>1500</v>
      </c>
      <c r="G85" s="63">
        <v>1000</v>
      </c>
      <c r="H85" s="63">
        <v>1000</v>
      </c>
      <c r="I85" s="63">
        <v>1000</v>
      </c>
      <c r="J85" s="63">
        <v>936.93370165745864</v>
      </c>
      <c r="K85" s="63">
        <v>1000</v>
      </c>
      <c r="L85" s="63">
        <v>932</v>
      </c>
      <c r="M85" s="75"/>
      <c r="N85" s="75"/>
    </row>
    <row r="86" spans="1:14" ht="25.5" x14ac:dyDescent="0.3">
      <c r="A86" s="14" t="s">
        <v>11</v>
      </c>
      <c r="B86" s="72" t="s">
        <v>13</v>
      </c>
      <c r="C86" s="63">
        <v>400</v>
      </c>
      <c r="D86" s="63">
        <v>0</v>
      </c>
      <c r="E86" s="63">
        <v>300</v>
      </c>
      <c r="F86" s="63">
        <v>400</v>
      </c>
      <c r="G86" s="63"/>
      <c r="H86" s="63"/>
      <c r="I86" s="63"/>
      <c r="J86" s="63">
        <v>0</v>
      </c>
      <c r="K86" s="63"/>
      <c r="L86" s="63">
        <v>0</v>
      </c>
      <c r="M86" s="75"/>
      <c r="N86" s="75"/>
    </row>
    <row r="87" spans="1:14" ht="25.5" x14ac:dyDescent="0.3">
      <c r="A87" s="14" t="s">
        <v>11</v>
      </c>
      <c r="B87" s="42" t="s">
        <v>14</v>
      </c>
      <c r="C87" s="63">
        <v>400</v>
      </c>
      <c r="D87" s="63">
        <v>0</v>
      </c>
      <c r="E87" s="43">
        <v>300</v>
      </c>
      <c r="F87" s="43">
        <v>400</v>
      </c>
      <c r="G87" s="43"/>
      <c r="H87" s="43"/>
      <c r="I87" s="43"/>
      <c r="J87" s="43">
        <v>0</v>
      </c>
      <c r="K87" s="43"/>
      <c r="L87" s="43">
        <v>0</v>
      </c>
      <c r="M87" s="75"/>
      <c r="N87" s="75"/>
    </row>
    <row r="88" spans="1:14" ht="25.5" x14ac:dyDescent="0.3">
      <c r="A88" s="14" t="s">
        <v>11</v>
      </c>
      <c r="B88" s="15" t="s">
        <v>68</v>
      </c>
      <c r="C88" s="12">
        <v>1000</v>
      </c>
      <c r="D88" s="12">
        <v>0</v>
      </c>
      <c r="E88" s="43">
        <v>780</v>
      </c>
      <c r="F88" s="11">
        <v>1000</v>
      </c>
      <c r="G88" s="11">
        <v>1000</v>
      </c>
      <c r="H88" s="11">
        <v>1000</v>
      </c>
      <c r="I88" s="11">
        <v>1000</v>
      </c>
      <c r="J88" s="43">
        <v>936.93370165745864</v>
      </c>
      <c r="K88" s="11">
        <v>1000</v>
      </c>
      <c r="L88" s="11">
        <v>932</v>
      </c>
      <c r="M88" s="75"/>
      <c r="N88" s="75"/>
    </row>
    <row r="89" spans="1:14" s="20" customFormat="1" ht="120.75" x14ac:dyDescent="0.3">
      <c r="A89" s="17" t="s">
        <v>3</v>
      </c>
      <c r="B89" s="18" t="s">
        <v>78</v>
      </c>
      <c r="C89" s="21">
        <v>0</v>
      </c>
      <c r="D89" s="21">
        <v>6435</v>
      </c>
      <c r="E89" s="21">
        <v>0</v>
      </c>
      <c r="F89" s="21">
        <f>SUM(F91:F92)</f>
        <v>0</v>
      </c>
      <c r="G89" s="21">
        <f>SUM(G91:G92)</f>
        <v>0</v>
      </c>
      <c r="H89" s="21">
        <f>SUM(H91:H92)</f>
        <v>0</v>
      </c>
      <c r="I89" s="21">
        <f>SUM(I91:I92)</f>
        <v>0</v>
      </c>
      <c r="J89" s="67">
        <v>0</v>
      </c>
      <c r="K89" s="21">
        <f>SUM(K91:K92)</f>
        <v>0</v>
      </c>
      <c r="L89" s="21">
        <f>SUM(L91:L92)</f>
        <v>0</v>
      </c>
      <c r="M89" s="75"/>
      <c r="N89" s="66"/>
    </row>
    <row r="90" spans="1:14" x14ac:dyDescent="0.3">
      <c r="A90" s="5"/>
      <c r="B90" s="5"/>
      <c r="C90" s="5"/>
      <c r="D90" s="5"/>
      <c r="E90" s="5"/>
      <c r="F90" s="5"/>
      <c r="M90" s="78"/>
      <c r="N90" s="78"/>
    </row>
    <row r="91" spans="1:14" x14ac:dyDescent="0.3">
      <c r="A91" s="5"/>
      <c r="B91" s="5"/>
      <c r="C91" s="5"/>
      <c r="D91" s="5"/>
      <c r="E91" s="5"/>
      <c r="F91" s="5"/>
    </row>
    <row r="92" spans="1:14" x14ac:dyDescent="0.3">
      <c r="A92" s="5"/>
      <c r="B92" s="5"/>
      <c r="C92" s="5"/>
      <c r="D92" s="5"/>
      <c r="E92" s="5"/>
      <c r="F92" s="5"/>
    </row>
    <row r="93" spans="1:14" x14ac:dyDescent="0.3">
      <c r="A93" s="5"/>
      <c r="B93" s="5"/>
      <c r="C93" s="5"/>
      <c r="D93" s="5"/>
      <c r="E93" s="5"/>
      <c r="F93" s="5"/>
    </row>
    <row r="94" spans="1:14" x14ac:dyDescent="0.3">
      <c r="A94" s="5"/>
      <c r="B94" s="5"/>
      <c r="C94" s="5"/>
      <c r="D94" s="5"/>
      <c r="E94" s="5"/>
      <c r="F94" s="5"/>
    </row>
    <row r="95" spans="1:14" x14ac:dyDescent="0.3">
      <c r="A95" s="5"/>
      <c r="B95" s="5"/>
      <c r="C95" s="5"/>
      <c r="D95" s="5"/>
      <c r="E95" s="5"/>
      <c r="F95" s="5"/>
    </row>
    <row r="96" spans="1:14" x14ac:dyDescent="0.3">
      <c r="A96" s="5"/>
      <c r="B96" s="5"/>
      <c r="C96" s="5"/>
      <c r="D96" s="5"/>
      <c r="E96" s="5"/>
      <c r="F96" s="5"/>
    </row>
    <row r="97" spans="1:6" x14ac:dyDescent="0.3">
      <c r="A97" s="5"/>
      <c r="B97" s="5"/>
      <c r="C97" s="5"/>
      <c r="D97" s="5"/>
      <c r="E97" s="5"/>
      <c r="F97" s="5"/>
    </row>
    <row r="98" spans="1:6" x14ac:dyDescent="0.3">
      <c r="A98" s="5"/>
      <c r="B98" s="5"/>
      <c r="C98" s="5"/>
      <c r="D98" s="5"/>
      <c r="E98" s="5"/>
      <c r="F98" s="5"/>
    </row>
    <row r="99" spans="1:6" x14ac:dyDescent="0.3">
      <c r="A99" s="5"/>
      <c r="B99" s="5"/>
      <c r="C99" s="5"/>
      <c r="D99" s="5"/>
      <c r="E99" s="5"/>
      <c r="F99" s="5"/>
    </row>
    <row r="100" spans="1:6" x14ac:dyDescent="0.3">
      <c r="A100" s="5"/>
      <c r="B100" s="5"/>
      <c r="C100" s="5"/>
      <c r="D100" s="5"/>
      <c r="E100" s="5"/>
      <c r="F100" s="5"/>
    </row>
    <row r="101" spans="1:6" x14ac:dyDescent="0.3">
      <c r="A101" s="5"/>
      <c r="B101" s="5"/>
      <c r="C101" s="5"/>
      <c r="D101" s="5"/>
      <c r="E101" s="5"/>
      <c r="F101" s="5"/>
    </row>
    <row r="102" spans="1:6" x14ac:dyDescent="0.3">
      <c r="A102" s="5"/>
      <c r="B102" s="5"/>
      <c r="C102" s="5"/>
      <c r="D102" s="5"/>
      <c r="E102" s="5"/>
      <c r="F102" s="5"/>
    </row>
    <row r="103" spans="1:6" x14ac:dyDescent="0.3">
      <c r="A103" s="5"/>
      <c r="B103" s="5"/>
      <c r="C103" s="5"/>
      <c r="D103" s="5"/>
      <c r="E103" s="5"/>
      <c r="F103" s="5"/>
    </row>
    <row r="104" spans="1:6" x14ac:dyDescent="0.3">
      <c r="A104" s="5"/>
      <c r="B104" s="5"/>
      <c r="C104" s="5"/>
      <c r="D104" s="5"/>
      <c r="E104" s="5"/>
      <c r="F104" s="5"/>
    </row>
    <row r="105" spans="1:6" x14ac:dyDescent="0.3">
      <c r="A105" s="5"/>
      <c r="B105" s="5"/>
      <c r="C105" s="5"/>
      <c r="D105" s="5"/>
      <c r="E105" s="5"/>
      <c r="F105" s="5"/>
    </row>
    <row r="106" spans="1:6" x14ac:dyDescent="0.3">
      <c r="A106" s="5"/>
      <c r="B106" s="5"/>
      <c r="C106" s="5"/>
      <c r="D106" s="5"/>
      <c r="E106" s="5"/>
      <c r="F106" s="5"/>
    </row>
    <row r="107" spans="1:6" x14ac:dyDescent="0.3">
      <c r="A107" s="5"/>
      <c r="B107" s="5"/>
      <c r="C107" s="5"/>
      <c r="D107" s="5"/>
      <c r="E107" s="5"/>
      <c r="F107" s="5"/>
    </row>
    <row r="108" spans="1:6" x14ac:dyDescent="0.3">
      <c r="A108" s="5"/>
      <c r="B108" s="5"/>
      <c r="C108" s="5"/>
      <c r="D108" s="5"/>
      <c r="E108" s="5"/>
      <c r="F108" s="5"/>
    </row>
    <row r="109" spans="1:6" x14ac:dyDescent="0.3">
      <c r="A109" s="5"/>
      <c r="B109" s="5"/>
      <c r="C109" s="5"/>
      <c r="D109" s="5"/>
      <c r="E109" s="5"/>
      <c r="F109" s="5"/>
    </row>
    <row r="110" spans="1:6" x14ac:dyDescent="0.3">
      <c r="A110" s="5"/>
      <c r="B110" s="5"/>
      <c r="C110" s="5"/>
      <c r="D110" s="5"/>
      <c r="E110" s="5"/>
      <c r="F110" s="5"/>
    </row>
    <row r="111" spans="1:6" x14ac:dyDescent="0.3">
      <c r="A111" s="5"/>
      <c r="B111" s="5"/>
      <c r="C111" s="5"/>
      <c r="D111" s="5"/>
      <c r="E111" s="5"/>
      <c r="F111" s="5"/>
    </row>
    <row r="112" spans="1:6" x14ac:dyDescent="0.3">
      <c r="A112" s="5"/>
      <c r="B112" s="5"/>
      <c r="C112" s="5"/>
      <c r="D112" s="5"/>
      <c r="E112" s="5"/>
      <c r="F112" s="5"/>
    </row>
    <row r="113" spans="1:6" x14ac:dyDescent="0.3">
      <c r="A113" s="5"/>
      <c r="B113" s="5"/>
      <c r="C113" s="5"/>
      <c r="D113" s="5"/>
      <c r="E113" s="5"/>
      <c r="F113" s="5"/>
    </row>
  </sheetData>
  <mergeCells count="1">
    <mergeCell ref="B4:D4"/>
  </mergeCells>
  <pageMargins left="0.37" right="0.18" top="0.26" bottom="0.28000000000000003" header="0.3" footer="0.3"/>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10"/>
  <sheetViews>
    <sheetView tabSelected="1" topLeftCell="A4" workbookViewId="0">
      <pane ySplit="2415" topLeftCell="A18" activePane="bottomLeft"/>
      <selection activeCell="K7" sqref="K7"/>
      <selection pane="bottomLeft" activeCell="I21" sqref="I21"/>
    </sheetView>
  </sheetViews>
  <sheetFormatPr defaultRowHeight="16.5" x14ac:dyDescent="0.3"/>
  <cols>
    <col min="1" max="1" width="6.5" style="3" customWidth="1"/>
    <col min="2" max="2" width="66.625" style="3" customWidth="1"/>
    <col min="3" max="3" width="12.5" style="3" hidden="1" customWidth="1"/>
    <col min="4" max="4" width="12.25" style="3" hidden="1" customWidth="1"/>
    <col min="5" max="5" width="11.875" style="3" customWidth="1"/>
    <col min="6" max="6" width="12.375" style="3" customWidth="1"/>
    <col min="7" max="7" width="12" style="3" customWidth="1"/>
    <col min="8" max="8" width="12" style="41" customWidth="1"/>
    <col min="9" max="9" width="12.625" style="3" customWidth="1"/>
    <col min="10" max="10" width="12" style="41" customWidth="1"/>
    <col min="11" max="11" width="12" style="3" customWidth="1"/>
    <col min="12" max="12" width="12.25" style="3" customWidth="1"/>
    <col min="13" max="13" width="11.25" style="3" customWidth="1"/>
    <col min="14" max="14" width="10.875" style="3" bestFit="1" customWidth="1"/>
    <col min="15" max="258" width="9" style="3"/>
    <col min="259" max="259" width="6.5" style="3" customWidth="1"/>
    <col min="260" max="260" width="66.625" style="3" customWidth="1"/>
    <col min="261" max="261" width="11.125" style="3" bestFit="1" customWidth="1"/>
    <col min="262" max="262" width="11.875" style="3" customWidth="1"/>
    <col min="263" max="263" width="12.375" style="3" customWidth="1"/>
    <col min="264" max="264" width="9.125" style="3" bestFit="1" customWidth="1"/>
    <col min="265" max="514" width="9" style="3"/>
    <col min="515" max="515" width="6.5" style="3" customWidth="1"/>
    <col min="516" max="516" width="66.625" style="3" customWidth="1"/>
    <col min="517" max="517" width="11.125" style="3" bestFit="1" customWidth="1"/>
    <col min="518" max="518" width="11.875" style="3" customWidth="1"/>
    <col min="519" max="519" width="12.375" style="3" customWidth="1"/>
    <col min="520" max="520" width="9.125" style="3" bestFit="1" customWidth="1"/>
    <col min="521" max="770" width="9" style="3"/>
    <col min="771" max="771" width="6.5" style="3" customWidth="1"/>
    <col min="772" max="772" width="66.625" style="3" customWidth="1"/>
    <col min="773" max="773" width="11.125" style="3" bestFit="1" customWidth="1"/>
    <col min="774" max="774" width="11.875" style="3" customWidth="1"/>
    <col min="775" max="775" width="12.375" style="3" customWidth="1"/>
    <col min="776" max="776" width="9.125" style="3" bestFit="1" customWidth="1"/>
    <col min="777" max="1026" width="9" style="3"/>
    <col min="1027" max="1027" width="6.5" style="3" customWidth="1"/>
    <col min="1028" max="1028" width="66.625" style="3" customWidth="1"/>
    <col min="1029" max="1029" width="11.125" style="3" bestFit="1" customWidth="1"/>
    <col min="1030" max="1030" width="11.875" style="3" customWidth="1"/>
    <col min="1031" max="1031" width="12.375" style="3" customWidth="1"/>
    <col min="1032" max="1032" width="9.125" style="3" bestFit="1" customWidth="1"/>
    <col min="1033" max="1282" width="9" style="3"/>
    <col min="1283" max="1283" width="6.5" style="3" customWidth="1"/>
    <col min="1284" max="1284" width="66.625" style="3" customWidth="1"/>
    <col min="1285" max="1285" width="11.125" style="3" bestFit="1" customWidth="1"/>
    <col min="1286" max="1286" width="11.875" style="3" customWidth="1"/>
    <col min="1287" max="1287" width="12.375" style="3" customWidth="1"/>
    <col min="1288" max="1288" width="9.125" style="3" bestFit="1" customWidth="1"/>
    <col min="1289" max="1538" width="9" style="3"/>
    <col min="1539" max="1539" width="6.5" style="3" customWidth="1"/>
    <col min="1540" max="1540" width="66.625" style="3" customWidth="1"/>
    <col min="1541" max="1541" width="11.125" style="3" bestFit="1" customWidth="1"/>
    <col min="1542" max="1542" width="11.875" style="3" customWidth="1"/>
    <col min="1543" max="1543" width="12.375" style="3" customWidth="1"/>
    <col min="1544" max="1544" width="9.125" style="3" bestFit="1" customWidth="1"/>
    <col min="1545" max="1794" width="9" style="3"/>
    <col min="1795" max="1795" width="6.5" style="3" customWidth="1"/>
    <col min="1796" max="1796" width="66.625" style="3" customWidth="1"/>
    <col min="1797" max="1797" width="11.125" style="3" bestFit="1" customWidth="1"/>
    <col min="1798" max="1798" width="11.875" style="3" customWidth="1"/>
    <col min="1799" max="1799" width="12.375" style="3" customWidth="1"/>
    <col min="1800" max="1800" width="9.125" style="3" bestFit="1" customWidth="1"/>
    <col min="1801" max="2050" width="9" style="3"/>
    <col min="2051" max="2051" width="6.5" style="3" customWidth="1"/>
    <col min="2052" max="2052" width="66.625" style="3" customWidth="1"/>
    <col min="2053" max="2053" width="11.125" style="3" bestFit="1" customWidth="1"/>
    <col min="2054" max="2054" width="11.875" style="3" customWidth="1"/>
    <col min="2055" max="2055" width="12.375" style="3" customWidth="1"/>
    <col min="2056" max="2056" width="9.125" style="3" bestFit="1" customWidth="1"/>
    <col min="2057" max="2306" width="9" style="3"/>
    <col min="2307" max="2307" width="6.5" style="3" customWidth="1"/>
    <col min="2308" max="2308" width="66.625" style="3" customWidth="1"/>
    <col min="2309" max="2309" width="11.125" style="3" bestFit="1" customWidth="1"/>
    <col min="2310" max="2310" width="11.875" style="3" customWidth="1"/>
    <col min="2311" max="2311" width="12.375" style="3" customWidth="1"/>
    <col min="2312" max="2312" width="9.125" style="3" bestFit="1" customWidth="1"/>
    <col min="2313" max="2562" width="9" style="3"/>
    <col min="2563" max="2563" width="6.5" style="3" customWidth="1"/>
    <col min="2564" max="2564" width="66.625" style="3" customWidth="1"/>
    <col min="2565" max="2565" width="11.125" style="3" bestFit="1" customWidth="1"/>
    <col min="2566" max="2566" width="11.875" style="3" customWidth="1"/>
    <col min="2567" max="2567" width="12.375" style="3" customWidth="1"/>
    <col min="2568" max="2568" width="9.125" style="3" bestFit="1" customWidth="1"/>
    <col min="2569" max="2818" width="9" style="3"/>
    <col min="2819" max="2819" width="6.5" style="3" customWidth="1"/>
    <col min="2820" max="2820" width="66.625" style="3" customWidth="1"/>
    <col min="2821" max="2821" width="11.125" style="3" bestFit="1" customWidth="1"/>
    <col min="2822" max="2822" width="11.875" style="3" customWidth="1"/>
    <col min="2823" max="2823" width="12.375" style="3" customWidth="1"/>
    <col min="2824" max="2824" width="9.125" style="3" bestFit="1" customWidth="1"/>
    <col min="2825" max="3074" width="9" style="3"/>
    <col min="3075" max="3075" width="6.5" style="3" customWidth="1"/>
    <col min="3076" max="3076" width="66.625" style="3" customWidth="1"/>
    <col min="3077" max="3077" width="11.125" style="3" bestFit="1" customWidth="1"/>
    <col min="3078" max="3078" width="11.875" style="3" customWidth="1"/>
    <col min="3079" max="3079" width="12.375" style="3" customWidth="1"/>
    <col min="3080" max="3080" width="9.125" style="3" bestFit="1" customWidth="1"/>
    <col min="3081" max="3330" width="9" style="3"/>
    <col min="3331" max="3331" width="6.5" style="3" customWidth="1"/>
    <col min="3332" max="3332" width="66.625" style="3" customWidth="1"/>
    <col min="3333" max="3333" width="11.125" style="3" bestFit="1" customWidth="1"/>
    <col min="3334" max="3334" width="11.875" style="3" customWidth="1"/>
    <col min="3335" max="3335" width="12.375" style="3" customWidth="1"/>
    <col min="3336" max="3336" width="9.125" style="3" bestFit="1" customWidth="1"/>
    <col min="3337" max="3586" width="9" style="3"/>
    <col min="3587" max="3587" width="6.5" style="3" customWidth="1"/>
    <col min="3588" max="3588" width="66.625" style="3" customWidth="1"/>
    <col min="3589" max="3589" width="11.125" style="3" bestFit="1" customWidth="1"/>
    <col min="3590" max="3590" width="11.875" style="3" customWidth="1"/>
    <col min="3591" max="3591" width="12.375" style="3" customWidth="1"/>
    <col min="3592" max="3592" width="9.125" style="3" bestFit="1" customWidth="1"/>
    <col min="3593" max="3842" width="9" style="3"/>
    <col min="3843" max="3843" width="6.5" style="3" customWidth="1"/>
    <col min="3844" max="3844" width="66.625" style="3" customWidth="1"/>
    <col min="3845" max="3845" width="11.125" style="3" bestFit="1" customWidth="1"/>
    <col min="3846" max="3846" width="11.875" style="3" customWidth="1"/>
    <col min="3847" max="3847" width="12.375" style="3" customWidth="1"/>
    <col min="3848" max="3848" width="9.125" style="3" bestFit="1" customWidth="1"/>
    <col min="3849" max="4098" width="9" style="3"/>
    <col min="4099" max="4099" width="6.5" style="3" customWidth="1"/>
    <col min="4100" max="4100" width="66.625" style="3" customWidth="1"/>
    <col min="4101" max="4101" width="11.125" style="3" bestFit="1" customWidth="1"/>
    <col min="4102" max="4102" width="11.875" style="3" customWidth="1"/>
    <col min="4103" max="4103" width="12.375" style="3" customWidth="1"/>
    <col min="4104" max="4104" width="9.125" style="3" bestFit="1" customWidth="1"/>
    <col min="4105" max="4354" width="9" style="3"/>
    <col min="4355" max="4355" width="6.5" style="3" customWidth="1"/>
    <col min="4356" max="4356" width="66.625" style="3" customWidth="1"/>
    <col min="4357" max="4357" width="11.125" style="3" bestFit="1" customWidth="1"/>
    <col min="4358" max="4358" width="11.875" style="3" customWidth="1"/>
    <col min="4359" max="4359" width="12.375" style="3" customWidth="1"/>
    <col min="4360" max="4360" width="9.125" style="3" bestFit="1" customWidth="1"/>
    <col min="4361" max="4610" width="9" style="3"/>
    <col min="4611" max="4611" width="6.5" style="3" customWidth="1"/>
    <col min="4612" max="4612" width="66.625" style="3" customWidth="1"/>
    <col min="4613" max="4613" width="11.125" style="3" bestFit="1" customWidth="1"/>
    <col min="4614" max="4614" width="11.875" style="3" customWidth="1"/>
    <col min="4615" max="4615" width="12.375" style="3" customWidth="1"/>
    <col min="4616" max="4616" width="9.125" style="3" bestFit="1" customWidth="1"/>
    <col min="4617" max="4866" width="9" style="3"/>
    <col min="4867" max="4867" width="6.5" style="3" customWidth="1"/>
    <col min="4868" max="4868" width="66.625" style="3" customWidth="1"/>
    <col min="4869" max="4869" width="11.125" style="3" bestFit="1" customWidth="1"/>
    <col min="4870" max="4870" width="11.875" style="3" customWidth="1"/>
    <col min="4871" max="4871" width="12.375" style="3" customWidth="1"/>
    <col min="4872" max="4872" width="9.125" style="3" bestFit="1" customWidth="1"/>
    <col min="4873" max="5122" width="9" style="3"/>
    <col min="5123" max="5123" width="6.5" style="3" customWidth="1"/>
    <col min="5124" max="5124" width="66.625" style="3" customWidth="1"/>
    <col min="5125" max="5125" width="11.125" style="3" bestFit="1" customWidth="1"/>
    <col min="5126" max="5126" width="11.875" style="3" customWidth="1"/>
    <col min="5127" max="5127" width="12.375" style="3" customWidth="1"/>
    <col min="5128" max="5128" width="9.125" style="3" bestFit="1" customWidth="1"/>
    <col min="5129" max="5378" width="9" style="3"/>
    <col min="5379" max="5379" width="6.5" style="3" customWidth="1"/>
    <col min="5380" max="5380" width="66.625" style="3" customWidth="1"/>
    <col min="5381" max="5381" width="11.125" style="3" bestFit="1" customWidth="1"/>
    <col min="5382" max="5382" width="11.875" style="3" customWidth="1"/>
    <col min="5383" max="5383" width="12.375" style="3" customWidth="1"/>
    <col min="5384" max="5384" width="9.125" style="3" bestFit="1" customWidth="1"/>
    <col min="5385" max="5634" width="9" style="3"/>
    <col min="5635" max="5635" width="6.5" style="3" customWidth="1"/>
    <col min="5636" max="5636" width="66.625" style="3" customWidth="1"/>
    <col min="5637" max="5637" width="11.125" style="3" bestFit="1" customWidth="1"/>
    <col min="5638" max="5638" width="11.875" style="3" customWidth="1"/>
    <col min="5639" max="5639" width="12.375" style="3" customWidth="1"/>
    <col min="5640" max="5640" width="9.125" style="3" bestFit="1" customWidth="1"/>
    <col min="5641" max="5890" width="9" style="3"/>
    <col min="5891" max="5891" width="6.5" style="3" customWidth="1"/>
    <col min="5892" max="5892" width="66.625" style="3" customWidth="1"/>
    <col min="5893" max="5893" width="11.125" style="3" bestFit="1" customWidth="1"/>
    <col min="5894" max="5894" width="11.875" style="3" customWidth="1"/>
    <col min="5895" max="5895" width="12.375" style="3" customWidth="1"/>
    <col min="5896" max="5896" width="9.125" style="3" bestFit="1" customWidth="1"/>
    <col min="5897" max="6146" width="9" style="3"/>
    <col min="6147" max="6147" width="6.5" style="3" customWidth="1"/>
    <col min="6148" max="6148" width="66.625" style="3" customWidth="1"/>
    <col min="6149" max="6149" width="11.125" style="3" bestFit="1" customWidth="1"/>
    <col min="6150" max="6150" width="11.875" style="3" customWidth="1"/>
    <col min="6151" max="6151" width="12.375" style="3" customWidth="1"/>
    <col min="6152" max="6152" width="9.125" style="3" bestFit="1" customWidth="1"/>
    <col min="6153" max="6402" width="9" style="3"/>
    <col min="6403" max="6403" width="6.5" style="3" customWidth="1"/>
    <col min="6404" max="6404" width="66.625" style="3" customWidth="1"/>
    <col min="6405" max="6405" width="11.125" style="3" bestFit="1" customWidth="1"/>
    <col min="6406" max="6406" width="11.875" style="3" customWidth="1"/>
    <col min="6407" max="6407" width="12.375" style="3" customWidth="1"/>
    <col min="6408" max="6408" width="9.125" style="3" bestFit="1" customWidth="1"/>
    <col min="6409" max="6658" width="9" style="3"/>
    <col min="6659" max="6659" width="6.5" style="3" customWidth="1"/>
    <col min="6660" max="6660" width="66.625" style="3" customWidth="1"/>
    <col min="6661" max="6661" width="11.125" style="3" bestFit="1" customWidth="1"/>
    <col min="6662" max="6662" width="11.875" style="3" customWidth="1"/>
    <col min="6663" max="6663" width="12.375" style="3" customWidth="1"/>
    <col min="6664" max="6664" width="9.125" style="3" bestFit="1" customWidth="1"/>
    <col min="6665" max="6914" width="9" style="3"/>
    <col min="6915" max="6915" width="6.5" style="3" customWidth="1"/>
    <col min="6916" max="6916" width="66.625" style="3" customWidth="1"/>
    <col min="6917" max="6917" width="11.125" style="3" bestFit="1" customWidth="1"/>
    <col min="6918" max="6918" width="11.875" style="3" customWidth="1"/>
    <col min="6919" max="6919" width="12.375" style="3" customWidth="1"/>
    <col min="6920" max="6920" width="9.125" style="3" bestFit="1" customWidth="1"/>
    <col min="6921" max="7170" width="9" style="3"/>
    <col min="7171" max="7171" width="6.5" style="3" customWidth="1"/>
    <col min="7172" max="7172" width="66.625" style="3" customWidth="1"/>
    <col min="7173" max="7173" width="11.125" style="3" bestFit="1" customWidth="1"/>
    <col min="7174" max="7174" width="11.875" style="3" customWidth="1"/>
    <col min="7175" max="7175" width="12.375" style="3" customWidth="1"/>
    <col min="7176" max="7176" width="9.125" style="3" bestFit="1" customWidth="1"/>
    <col min="7177" max="7426" width="9" style="3"/>
    <col min="7427" max="7427" width="6.5" style="3" customWidth="1"/>
    <col min="7428" max="7428" width="66.625" style="3" customWidth="1"/>
    <col min="7429" max="7429" width="11.125" style="3" bestFit="1" customWidth="1"/>
    <col min="7430" max="7430" width="11.875" style="3" customWidth="1"/>
    <col min="7431" max="7431" width="12.375" style="3" customWidth="1"/>
    <col min="7432" max="7432" width="9.125" style="3" bestFit="1" customWidth="1"/>
    <col min="7433" max="7682" width="9" style="3"/>
    <col min="7683" max="7683" width="6.5" style="3" customWidth="1"/>
    <col min="7684" max="7684" width="66.625" style="3" customWidth="1"/>
    <col min="7685" max="7685" width="11.125" style="3" bestFit="1" customWidth="1"/>
    <col min="7686" max="7686" width="11.875" style="3" customWidth="1"/>
    <col min="7687" max="7687" width="12.375" style="3" customWidth="1"/>
    <col min="7688" max="7688" width="9.125" style="3" bestFit="1" customWidth="1"/>
    <col min="7689" max="7938" width="9" style="3"/>
    <col min="7939" max="7939" width="6.5" style="3" customWidth="1"/>
    <col min="7940" max="7940" width="66.625" style="3" customWidth="1"/>
    <col min="7941" max="7941" width="11.125" style="3" bestFit="1" customWidth="1"/>
    <col min="7942" max="7942" width="11.875" style="3" customWidth="1"/>
    <col min="7943" max="7943" width="12.375" style="3" customWidth="1"/>
    <col min="7944" max="7944" width="9.125" style="3" bestFit="1" customWidth="1"/>
    <col min="7945" max="8194" width="9" style="3"/>
    <col min="8195" max="8195" width="6.5" style="3" customWidth="1"/>
    <col min="8196" max="8196" width="66.625" style="3" customWidth="1"/>
    <col min="8197" max="8197" width="11.125" style="3" bestFit="1" customWidth="1"/>
    <col min="8198" max="8198" width="11.875" style="3" customWidth="1"/>
    <col min="8199" max="8199" width="12.375" style="3" customWidth="1"/>
    <col min="8200" max="8200" width="9.125" style="3" bestFit="1" customWidth="1"/>
    <col min="8201" max="8450" width="9" style="3"/>
    <col min="8451" max="8451" width="6.5" style="3" customWidth="1"/>
    <col min="8452" max="8452" width="66.625" style="3" customWidth="1"/>
    <col min="8453" max="8453" width="11.125" style="3" bestFit="1" customWidth="1"/>
    <col min="8454" max="8454" width="11.875" style="3" customWidth="1"/>
    <col min="8455" max="8455" width="12.375" style="3" customWidth="1"/>
    <col min="8456" max="8456" width="9.125" style="3" bestFit="1" customWidth="1"/>
    <col min="8457" max="8706" width="9" style="3"/>
    <col min="8707" max="8707" width="6.5" style="3" customWidth="1"/>
    <col min="8708" max="8708" width="66.625" style="3" customWidth="1"/>
    <col min="8709" max="8709" width="11.125" style="3" bestFit="1" customWidth="1"/>
    <col min="8710" max="8710" width="11.875" style="3" customWidth="1"/>
    <col min="8711" max="8711" width="12.375" style="3" customWidth="1"/>
    <col min="8712" max="8712" width="9.125" style="3" bestFit="1" customWidth="1"/>
    <col min="8713" max="8962" width="9" style="3"/>
    <col min="8963" max="8963" width="6.5" style="3" customWidth="1"/>
    <col min="8964" max="8964" width="66.625" style="3" customWidth="1"/>
    <col min="8965" max="8965" width="11.125" style="3" bestFit="1" customWidth="1"/>
    <col min="8966" max="8966" width="11.875" style="3" customWidth="1"/>
    <col min="8967" max="8967" width="12.375" style="3" customWidth="1"/>
    <col min="8968" max="8968" width="9.125" style="3" bestFit="1" customWidth="1"/>
    <col min="8969" max="9218" width="9" style="3"/>
    <col min="9219" max="9219" width="6.5" style="3" customWidth="1"/>
    <col min="9220" max="9220" width="66.625" style="3" customWidth="1"/>
    <col min="9221" max="9221" width="11.125" style="3" bestFit="1" customWidth="1"/>
    <col min="9222" max="9222" width="11.875" style="3" customWidth="1"/>
    <col min="9223" max="9223" width="12.375" style="3" customWidth="1"/>
    <col min="9224" max="9224" width="9.125" style="3" bestFit="1" customWidth="1"/>
    <col min="9225" max="9474" width="9" style="3"/>
    <col min="9475" max="9475" width="6.5" style="3" customWidth="1"/>
    <col min="9476" max="9476" width="66.625" style="3" customWidth="1"/>
    <col min="9477" max="9477" width="11.125" style="3" bestFit="1" customWidth="1"/>
    <col min="9478" max="9478" width="11.875" style="3" customWidth="1"/>
    <col min="9479" max="9479" width="12.375" style="3" customWidth="1"/>
    <col min="9480" max="9480" width="9.125" style="3" bestFit="1" customWidth="1"/>
    <col min="9481" max="9730" width="9" style="3"/>
    <col min="9731" max="9731" width="6.5" style="3" customWidth="1"/>
    <col min="9732" max="9732" width="66.625" style="3" customWidth="1"/>
    <col min="9733" max="9733" width="11.125" style="3" bestFit="1" customWidth="1"/>
    <col min="9734" max="9734" width="11.875" style="3" customWidth="1"/>
    <col min="9735" max="9735" width="12.375" style="3" customWidth="1"/>
    <col min="9736" max="9736" width="9.125" style="3" bestFit="1" customWidth="1"/>
    <col min="9737" max="9986" width="9" style="3"/>
    <col min="9987" max="9987" width="6.5" style="3" customWidth="1"/>
    <col min="9988" max="9988" width="66.625" style="3" customWidth="1"/>
    <col min="9989" max="9989" width="11.125" style="3" bestFit="1" customWidth="1"/>
    <col min="9990" max="9990" width="11.875" style="3" customWidth="1"/>
    <col min="9991" max="9991" width="12.375" style="3" customWidth="1"/>
    <col min="9992" max="9992" width="9.125" style="3" bestFit="1" customWidth="1"/>
    <col min="9993" max="10242" width="9" style="3"/>
    <col min="10243" max="10243" width="6.5" style="3" customWidth="1"/>
    <col min="10244" max="10244" width="66.625" style="3" customWidth="1"/>
    <col min="10245" max="10245" width="11.125" style="3" bestFit="1" customWidth="1"/>
    <col min="10246" max="10246" width="11.875" style="3" customWidth="1"/>
    <col min="10247" max="10247" width="12.375" style="3" customWidth="1"/>
    <col min="10248" max="10248" width="9.125" style="3" bestFit="1" customWidth="1"/>
    <col min="10249" max="10498" width="9" style="3"/>
    <col min="10499" max="10499" width="6.5" style="3" customWidth="1"/>
    <col min="10500" max="10500" width="66.625" style="3" customWidth="1"/>
    <col min="10501" max="10501" width="11.125" style="3" bestFit="1" customWidth="1"/>
    <col min="10502" max="10502" width="11.875" style="3" customWidth="1"/>
    <col min="10503" max="10503" width="12.375" style="3" customWidth="1"/>
    <col min="10504" max="10504" width="9.125" style="3" bestFit="1" customWidth="1"/>
    <col min="10505" max="10754" width="9" style="3"/>
    <col min="10755" max="10755" width="6.5" style="3" customWidth="1"/>
    <col min="10756" max="10756" width="66.625" style="3" customWidth="1"/>
    <col min="10757" max="10757" width="11.125" style="3" bestFit="1" customWidth="1"/>
    <col min="10758" max="10758" width="11.875" style="3" customWidth="1"/>
    <col min="10759" max="10759" width="12.375" style="3" customWidth="1"/>
    <col min="10760" max="10760" width="9.125" style="3" bestFit="1" customWidth="1"/>
    <col min="10761" max="11010" width="9" style="3"/>
    <col min="11011" max="11011" width="6.5" style="3" customWidth="1"/>
    <col min="11012" max="11012" width="66.625" style="3" customWidth="1"/>
    <col min="11013" max="11013" width="11.125" style="3" bestFit="1" customWidth="1"/>
    <col min="11014" max="11014" width="11.875" style="3" customWidth="1"/>
    <col min="11015" max="11015" width="12.375" style="3" customWidth="1"/>
    <col min="11016" max="11016" width="9.125" style="3" bestFit="1" customWidth="1"/>
    <col min="11017" max="11266" width="9" style="3"/>
    <col min="11267" max="11267" width="6.5" style="3" customWidth="1"/>
    <col min="11268" max="11268" width="66.625" style="3" customWidth="1"/>
    <col min="11269" max="11269" width="11.125" style="3" bestFit="1" customWidth="1"/>
    <col min="11270" max="11270" width="11.875" style="3" customWidth="1"/>
    <col min="11271" max="11271" width="12.375" style="3" customWidth="1"/>
    <col min="11272" max="11272" width="9.125" style="3" bestFit="1" customWidth="1"/>
    <col min="11273" max="11522" width="9" style="3"/>
    <col min="11523" max="11523" width="6.5" style="3" customWidth="1"/>
    <col min="11524" max="11524" width="66.625" style="3" customWidth="1"/>
    <col min="11525" max="11525" width="11.125" style="3" bestFit="1" customWidth="1"/>
    <col min="11526" max="11526" width="11.875" style="3" customWidth="1"/>
    <col min="11527" max="11527" width="12.375" style="3" customWidth="1"/>
    <col min="11528" max="11528" width="9.125" style="3" bestFit="1" customWidth="1"/>
    <col min="11529" max="11778" width="9" style="3"/>
    <col min="11779" max="11779" width="6.5" style="3" customWidth="1"/>
    <col min="11780" max="11780" width="66.625" style="3" customWidth="1"/>
    <col min="11781" max="11781" width="11.125" style="3" bestFit="1" customWidth="1"/>
    <col min="11782" max="11782" width="11.875" style="3" customWidth="1"/>
    <col min="11783" max="11783" width="12.375" style="3" customWidth="1"/>
    <col min="11784" max="11784" width="9.125" style="3" bestFit="1" customWidth="1"/>
    <col min="11785" max="12034" width="9" style="3"/>
    <col min="12035" max="12035" width="6.5" style="3" customWidth="1"/>
    <col min="12036" max="12036" width="66.625" style="3" customWidth="1"/>
    <col min="12037" max="12037" width="11.125" style="3" bestFit="1" customWidth="1"/>
    <col min="12038" max="12038" width="11.875" style="3" customWidth="1"/>
    <col min="12039" max="12039" width="12.375" style="3" customWidth="1"/>
    <col min="12040" max="12040" width="9.125" style="3" bestFit="1" customWidth="1"/>
    <col min="12041" max="12290" width="9" style="3"/>
    <col min="12291" max="12291" width="6.5" style="3" customWidth="1"/>
    <col min="12292" max="12292" width="66.625" style="3" customWidth="1"/>
    <col min="12293" max="12293" width="11.125" style="3" bestFit="1" customWidth="1"/>
    <col min="12294" max="12294" width="11.875" style="3" customWidth="1"/>
    <col min="12295" max="12295" width="12.375" style="3" customWidth="1"/>
    <col min="12296" max="12296" width="9.125" style="3" bestFit="1" customWidth="1"/>
    <col min="12297" max="12546" width="9" style="3"/>
    <col min="12547" max="12547" width="6.5" style="3" customWidth="1"/>
    <col min="12548" max="12548" width="66.625" style="3" customWidth="1"/>
    <col min="12549" max="12549" width="11.125" style="3" bestFit="1" customWidth="1"/>
    <col min="12550" max="12550" width="11.875" style="3" customWidth="1"/>
    <col min="12551" max="12551" width="12.375" style="3" customWidth="1"/>
    <col min="12552" max="12552" width="9.125" style="3" bestFit="1" customWidth="1"/>
    <col min="12553" max="12802" width="9" style="3"/>
    <col min="12803" max="12803" width="6.5" style="3" customWidth="1"/>
    <col min="12804" max="12804" width="66.625" style="3" customWidth="1"/>
    <col min="12805" max="12805" width="11.125" style="3" bestFit="1" customWidth="1"/>
    <col min="12806" max="12806" width="11.875" style="3" customWidth="1"/>
    <col min="12807" max="12807" width="12.375" style="3" customWidth="1"/>
    <col min="12808" max="12808" width="9.125" style="3" bestFit="1" customWidth="1"/>
    <col min="12809" max="13058" width="9" style="3"/>
    <col min="13059" max="13059" width="6.5" style="3" customWidth="1"/>
    <col min="13060" max="13060" width="66.625" style="3" customWidth="1"/>
    <col min="13061" max="13061" width="11.125" style="3" bestFit="1" customWidth="1"/>
    <col min="13062" max="13062" width="11.875" style="3" customWidth="1"/>
    <col min="13063" max="13063" width="12.375" style="3" customWidth="1"/>
    <col min="13064" max="13064" width="9.125" style="3" bestFit="1" customWidth="1"/>
    <col min="13065" max="13314" width="9" style="3"/>
    <col min="13315" max="13315" width="6.5" style="3" customWidth="1"/>
    <col min="13316" max="13316" width="66.625" style="3" customWidth="1"/>
    <col min="13317" max="13317" width="11.125" style="3" bestFit="1" customWidth="1"/>
    <col min="13318" max="13318" width="11.875" style="3" customWidth="1"/>
    <col min="13319" max="13319" width="12.375" style="3" customWidth="1"/>
    <col min="13320" max="13320" width="9.125" style="3" bestFit="1" customWidth="1"/>
    <col min="13321" max="13570" width="9" style="3"/>
    <col min="13571" max="13571" width="6.5" style="3" customWidth="1"/>
    <col min="13572" max="13572" width="66.625" style="3" customWidth="1"/>
    <col min="13573" max="13573" width="11.125" style="3" bestFit="1" customWidth="1"/>
    <col min="13574" max="13574" width="11.875" style="3" customWidth="1"/>
    <col min="13575" max="13575" width="12.375" style="3" customWidth="1"/>
    <col min="13576" max="13576" width="9.125" style="3" bestFit="1" customWidth="1"/>
    <col min="13577" max="13826" width="9" style="3"/>
    <col min="13827" max="13827" width="6.5" style="3" customWidth="1"/>
    <col min="13828" max="13828" width="66.625" style="3" customWidth="1"/>
    <col min="13829" max="13829" width="11.125" style="3" bestFit="1" customWidth="1"/>
    <col min="13830" max="13830" width="11.875" style="3" customWidth="1"/>
    <col min="13831" max="13831" width="12.375" style="3" customWidth="1"/>
    <col min="13832" max="13832" width="9.125" style="3" bestFit="1" customWidth="1"/>
    <col min="13833" max="14082" width="9" style="3"/>
    <col min="14083" max="14083" width="6.5" style="3" customWidth="1"/>
    <col min="14084" max="14084" width="66.625" style="3" customWidth="1"/>
    <col min="14085" max="14085" width="11.125" style="3" bestFit="1" customWidth="1"/>
    <col min="14086" max="14086" width="11.875" style="3" customWidth="1"/>
    <col min="14087" max="14087" width="12.375" style="3" customWidth="1"/>
    <col min="14088" max="14088" width="9.125" style="3" bestFit="1" customWidth="1"/>
    <col min="14089" max="14338" width="9" style="3"/>
    <col min="14339" max="14339" width="6.5" style="3" customWidth="1"/>
    <col min="14340" max="14340" width="66.625" style="3" customWidth="1"/>
    <col min="14341" max="14341" width="11.125" style="3" bestFit="1" customWidth="1"/>
    <col min="14342" max="14342" width="11.875" style="3" customWidth="1"/>
    <col min="14343" max="14343" width="12.375" style="3" customWidth="1"/>
    <col min="14344" max="14344" width="9.125" style="3" bestFit="1" customWidth="1"/>
    <col min="14345" max="14594" width="9" style="3"/>
    <col min="14595" max="14595" width="6.5" style="3" customWidth="1"/>
    <col min="14596" max="14596" width="66.625" style="3" customWidth="1"/>
    <col min="14597" max="14597" width="11.125" style="3" bestFit="1" customWidth="1"/>
    <col min="14598" max="14598" width="11.875" style="3" customWidth="1"/>
    <col min="14599" max="14599" width="12.375" style="3" customWidth="1"/>
    <col min="14600" max="14600" width="9.125" style="3" bestFit="1" customWidth="1"/>
    <col min="14601" max="14850" width="9" style="3"/>
    <col min="14851" max="14851" width="6.5" style="3" customWidth="1"/>
    <col min="14852" max="14852" width="66.625" style="3" customWidth="1"/>
    <col min="14853" max="14853" width="11.125" style="3" bestFit="1" customWidth="1"/>
    <col min="14854" max="14854" width="11.875" style="3" customWidth="1"/>
    <col min="14855" max="14855" width="12.375" style="3" customWidth="1"/>
    <col min="14856" max="14856" width="9.125" style="3" bestFit="1" customWidth="1"/>
    <col min="14857" max="15106" width="9" style="3"/>
    <col min="15107" max="15107" width="6.5" style="3" customWidth="1"/>
    <col min="15108" max="15108" width="66.625" style="3" customWidth="1"/>
    <col min="15109" max="15109" width="11.125" style="3" bestFit="1" customWidth="1"/>
    <col min="15110" max="15110" width="11.875" style="3" customWidth="1"/>
    <col min="15111" max="15111" width="12.375" style="3" customWidth="1"/>
    <col min="15112" max="15112" width="9.125" style="3" bestFit="1" customWidth="1"/>
    <col min="15113" max="15362" width="9" style="3"/>
    <col min="15363" max="15363" width="6.5" style="3" customWidth="1"/>
    <col min="15364" max="15364" width="66.625" style="3" customWidth="1"/>
    <col min="15365" max="15365" width="11.125" style="3" bestFit="1" customWidth="1"/>
    <col min="15366" max="15366" width="11.875" style="3" customWidth="1"/>
    <col min="15367" max="15367" width="12.375" style="3" customWidth="1"/>
    <col min="15368" max="15368" width="9.125" style="3" bestFit="1" customWidth="1"/>
    <col min="15369" max="15618" width="9" style="3"/>
    <col min="15619" max="15619" width="6.5" style="3" customWidth="1"/>
    <col min="15620" max="15620" width="66.625" style="3" customWidth="1"/>
    <col min="15621" max="15621" width="11.125" style="3" bestFit="1" customWidth="1"/>
    <col min="15622" max="15622" width="11.875" style="3" customWidth="1"/>
    <col min="15623" max="15623" width="12.375" style="3" customWidth="1"/>
    <col min="15624" max="15624" width="9.125" style="3" bestFit="1" customWidth="1"/>
    <col min="15625" max="15874" width="9" style="3"/>
    <col min="15875" max="15875" width="6.5" style="3" customWidth="1"/>
    <col min="15876" max="15876" width="66.625" style="3" customWidth="1"/>
    <col min="15877" max="15877" width="11.125" style="3" bestFit="1" customWidth="1"/>
    <col min="15878" max="15878" width="11.875" style="3" customWidth="1"/>
    <col min="15879" max="15879" width="12.375" style="3" customWidth="1"/>
    <col min="15880" max="15880" width="9.125" style="3" bestFit="1" customWidth="1"/>
    <col min="15881" max="16130" width="9" style="3"/>
    <col min="16131" max="16131" width="6.5" style="3" customWidth="1"/>
    <col min="16132" max="16132" width="66.625" style="3" customWidth="1"/>
    <col min="16133" max="16133" width="11.125" style="3" bestFit="1" customWidth="1"/>
    <col min="16134" max="16134" width="11.875" style="3" customWidth="1"/>
    <col min="16135" max="16135" width="12.375" style="3" customWidth="1"/>
    <col min="16136" max="16136" width="9.125" style="3" bestFit="1" customWidth="1"/>
    <col min="16137" max="16384" width="9" style="3"/>
  </cols>
  <sheetData>
    <row r="2" spans="1:14" ht="17.25" x14ac:dyDescent="0.3">
      <c r="A2" s="6"/>
      <c r="B2" s="26" t="s">
        <v>0</v>
      </c>
      <c r="C2" s="6"/>
      <c r="D2" s="6"/>
      <c r="E2" s="6"/>
      <c r="F2" s="6"/>
      <c r="G2" s="9"/>
      <c r="H2" s="79"/>
      <c r="I2" s="9"/>
      <c r="J2" s="79"/>
      <c r="K2" s="9"/>
      <c r="L2" s="9"/>
    </row>
    <row r="3" spans="1:14" ht="17.25" x14ac:dyDescent="0.3">
      <c r="A3" s="7"/>
      <c r="B3" s="27" t="s">
        <v>39</v>
      </c>
      <c r="C3" s="7"/>
      <c r="D3" s="7"/>
      <c r="E3" s="7"/>
      <c r="F3" s="7"/>
      <c r="G3" s="7"/>
      <c r="H3" s="80"/>
      <c r="I3" s="7"/>
      <c r="J3" s="80"/>
      <c r="K3" s="7"/>
      <c r="L3" s="32"/>
    </row>
    <row r="4" spans="1:14" ht="17.25" x14ac:dyDescent="0.3">
      <c r="A4" s="7"/>
      <c r="B4" s="83" t="s">
        <v>135</v>
      </c>
      <c r="C4" s="83"/>
      <c r="D4" s="83"/>
      <c r="E4" s="77"/>
      <c r="F4" s="77"/>
      <c r="G4" s="7"/>
      <c r="H4" s="80"/>
      <c r="I4" s="7"/>
      <c r="J4" s="80"/>
      <c r="K4" s="7"/>
      <c r="L4" s="32"/>
    </row>
    <row r="5" spans="1:14" ht="17.25" x14ac:dyDescent="0.3">
      <c r="A5" s="8"/>
      <c r="B5" s="8"/>
      <c r="C5" s="8"/>
      <c r="D5" s="8"/>
      <c r="E5" s="8"/>
      <c r="F5" s="8"/>
      <c r="G5" s="8"/>
      <c r="H5" s="81"/>
      <c r="J5" s="81"/>
      <c r="K5" s="8"/>
      <c r="L5" s="32"/>
    </row>
    <row r="6" spans="1:14" x14ac:dyDescent="0.3">
      <c r="A6" s="1"/>
      <c r="B6" s="2"/>
      <c r="G6" s="4" t="s">
        <v>63</v>
      </c>
      <c r="K6" s="4" t="s">
        <v>63</v>
      </c>
    </row>
    <row r="7" spans="1:14" s="25" customFormat="1" ht="40.5" x14ac:dyDescent="0.3">
      <c r="A7" s="23" t="s">
        <v>4</v>
      </c>
      <c r="B7" s="24" t="s">
        <v>64</v>
      </c>
      <c r="C7" s="24" t="s">
        <v>111</v>
      </c>
      <c r="D7" s="24" t="s">
        <v>74</v>
      </c>
      <c r="E7" s="24" t="s">
        <v>127</v>
      </c>
      <c r="F7" s="24" t="s">
        <v>136</v>
      </c>
      <c r="G7" s="73" t="s">
        <v>137</v>
      </c>
      <c r="H7" s="73" t="s">
        <v>132</v>
      </c>
      <c r="I7" s="73" t="s">
        <v>138</v>
      </c>
      <c r="J7" s="73" t="s">
        <v>139</v>
      </c>
      <c r="K7" s="73" t="s">
        <v>140</v>
      </c>
    </row>
    <row r="8" spans="1:14" x14ac:dyDescent="0.3">
      <c r="A8" s="16" t="s">
        <v>1</v>
      </c>
      <c r="B8" s="10">
        <v>2</v>
      </c>
      <c r="C8" s="10">
        <v>3</v>
      </c>
      <c r="D8" s="10">
        <v>4</v>
      </c>
      <c r="E8" s="10">
        <v>3</v>
      </c>
      <c r="F8" s="10">
        <v>4</v>
      </c>
      <c r="G8" s="10">
        <v>5</v>
      </c>
      <c r="H8" s="10">
        <v>6</v>
      </c>
      <c r="I8" s="10">
        <v>7</v>
      </c>
      <c r="J8" s="10">
        <v>8</v>
      </c>
      <c r="K8" s="10">
        <v>9</v>
      </c>
    </row>
    <row r="9" spans="1:14" s="29" customFormat="1" ht="34.5" x14ac:dyDescent="0.3">
      <c r="A9" s="68" t="s">
        <v>65</v>
      </c>
      <c r="B9" s="69" t="s">
        <v>66</v>
      </c>
      <c r="C9" s="67" t="e">
        <f>+C10+C63+#REF!</f>
        <v>#REF!</v>
      </c>
      <c r="D9" s="67" t="e">
        <f>+D10+D63+#REF!</f>
        <v>#REF!</v>
      </c>
      <c r="E9" s="67">
        <f>+E10+E63</f>
        <v>67560</v>
      </c>
      <c r="F9" s="67">
        <f t="shared" ref="F9:J9" si="0">+F10+F63</f>
        <v>58140</v>
      </c>
      <c r="G9" s="67">
        <f t="shared" si="0"/>
        <v>67560</v>
      </c>
      <c r="H9" s="67">
        <f t="shared" si="0"/>
        <v>67834</v>
      </c>
      <c r="I9" s="67">
        <f t="shared" si="0"/>
        <v>72400</v>
      </c>
      <c r="J9" s="67">
        <f t="shared" si="0"/>
        <v>0</v>
      </c>
      <c r="K9" s="67">
        <f>+I9</f>
        <v>72400</v>
      </c>
      <c r="M9" s="76"/>
      <c r="N9" s="76"/>
    </row>
    <row r="10" spans="1:14" s="20" customFormat="1" ht="51.75" x14ac:dyDescent="0.3">
      <c r="A10" s="33" t="s">
        <v>1</v>
      </c>
      <c r="B10" s="70" t="s">
        <v>56</v>
      </c>
      <c r="C10" s="67">
        <f>+C11+C32+C37</f>
        <v>42000</v>
      </c>
      <c r="D10" s="67">
        <f>+D11+D32+D37</f>
        <v>40000</v>
      </c>
      <c r="E10" s="67">
        <f>+E11+E32+E37</f>
        <v>50400</v>
      </c>
      <c r="F10" s="67">
        <f>+F11+F32+F37</f>
        <v>50400</v>
      </c>
      <c r="G10" s="67">
        <f t="shared" ref="G10" si="1">+G11+G32+G37+G62</f>
        <v>58414</v>
      </c>
      <c r="H10" s="67">
        <f t="shared" ref="H10" si="2">+H11+H32+H37+H62</f>
        <v>58652.0497237569</v>
      </c>
      <c r="I10" s="67">
        <f>+I11+I32+I37+I62</f>
        <v>62600</v>
      </c>
      <c r="J10" s="67">
        <f t="shared" ref="J10" si="3">+J11+J32+J37+J62</f>
        <v>0</v>
      </c>
      <c r="K10" s="67">
        <f t="shared" ref="K10:K73" si="4">+I10</f>
        <v>62600</v>
      </c>
      <c r="L10" s="55"/>
      <c r="M10" s="29"/>
    </row>
    <row r="11" spans="1:14" s="37" customFormat="1" ht="33" x14ac:dyDescent="0.3">
      <c r="A11" s="34" t="s">
        <v>55</v>
      </c>
      <c r="B11" s="35" t="s">
        <v>61</v>
      </c>
      <c r="C11" s="36">
        <f t="shared" ref="C11:I11" si="5">C12+C13+C14+C15+C21+C40+C44+C56</f>
        <v>42000</v>
      </c>
      <c r="D11" s="36">
        <f t="shared" si="5"/>
        <v>33450</v>
      </c>
      <c r="E11" s="36">
        <f t="shared" si="5"/>
        <v>42000</v>
      </c>
      <c r="F11" s="36">
        <f t="shared" si="5"/>
        <v>50400</v>
      </c>
      <c r="G11" s="36">
        <f t="shared" si="5"/>
        <v>39191</v>
      </c>
      <c r="H11" s="36">
        <f>H12+H13+H14+H15+H21+H40+H44+H56</f>
        <v>39351.215469613257</v>
      </c>
      <c r="I11" s="36">
        <f t="shared" si="5"/>
        <v>42000</v>
      </c>
      <c r="J11" s="36">
        <f>J12+J13+J14+J15+J21+J40+J44+J56</f>
        <v>0</v>
      </c>
      <c r="K11" s="36">
        <f t="shared" si="4"/>
        <v>42000</v>
      </c>
    </row>
    <row r="12" spans="1:14" s="37" customFormat="1" ht="42.75" x14ac:dyDescent="0.3">
      <c r="A12" s="38" t="s">
        <v>79</v>
      </c>
      <c r="B12" s="39" t="s">
        <v>28</v>
      </c>
      <c r="C12" s="40">
        <v>4300</v>
      </c>
      <c r="D12" s="40">
        <v>3400</v>
      </c>
      <c r="E12" s="40">
        <v>4300</v>
      </c>
      <c r="F12" s="40">
        <v>4300</v>
      </c>
      <c r="G12" s="40">
        <v>4013</v>
      </c>
      <c r="H12" s="40">
        <v>4028.814917127072</v>
      </c>
      <c r="I12" s="40">
        <v>4300</v>
      </c>
      <c r="J12" s="40"/>
      <c r="K12" s="40">
        <f t="shared" si="4"/>
        <v>4300</v>
      </c>
      <c r="L12" s="75"/>
      <c r="M12" s="75"/>
    </row>
    <row r="13" spans="1:14" s="37" customFormat="1" ht="28.5" x14ac:dyDescent="0.3">
      <c r="A13" s="38" t="s">
        <v>80</v>
      </c>
      <c r="B13" s="39" t="s">
        <v>29</v>
      </c>
      <c r="C13" s="40">
        <v>1200</v>
      </c>
      <c r="D13" s="40">
        <v>950</v>
      </c>
      <c r="E13" s="40">
        <v>1200</v>
      </c>
      <c r="F13" s="40">
        <v>1200</v>
      </c>
      <c r="G13" s="40">
        <v>1120</v>
      </c>
      <c r="H13" s="40">
        <v>1124.3204419889503</v>
      </c>
      <c r="I13" s="40">
        <v>1200</v>
      </c>
      <c r="J13" s="40"/>
      <c r="K13" s="40">
        <f t="shared" si="4"/>
        <v>1200</v>
      </c>
      <c r="L13" s="75"/>
      <c r="M13" s="75"/>
    </row>
    <row r="14" spans="1:14" s="37" customFormat="1" ht="28.5" x14ac:dyDescent="0.3">
      <c r="A14" s="38" t="s">
        <v>81</v>
      </c>
      <c r="B14" s="39" t="s">
        <v>82</v>
      </c>
      <c r="C14" s="40"/>
      <c r="D14" s="40"/>
      <c r="E14" s="40"/>
      <c r="F14" s="40">
        <v>1200</v>
      </c>
      <c r="G14" s="40"/>
      <c r="H14" s="40"/>
      <c r="I14" s="40"/>
      <c r="J14" s="40"/>
      <c r="K14" s="40">
        <f t="shared" si="4"/>
        <v>0</v>
      </c>
    </row>
    <row r="15" spans="1:14" s="41" customFormat="1" ht="42.75" x14ac:dyDescent="0.3">
      <c r="A15" s="38" t="s">
        <v>83</v>
      </c>
      <c r="B15" s="39" t="s">
        <v>30</v>
      </c>
      <c r="C15" s="40">
        <f t="shared" ref="C15:F15" si="6">SUM(C17:C20)</f>
        <v>500</v>
      </c>
      <c r="D15" s="40">
        <f t="shared" si="6"/>
        <v>410</v>
      </c>
      <c r="E15" s="40">
        <f t="shared" si="6"/>
        <v>500</v>
      </c>
      <c r="F15" s="40">
        <f t="shared" si="6"/>
        <v>400</v>
      </c>
      <c r="G15" s="40">
        <f t="shared" ref="G15" si="7">SUM(G16:G20)</f>
        <v>465</v>
      </c>
      <c r="H15" s="40">
        <f>SUM(H16:H20)</f>
        <v>468.46685082872932</v>
      </c>
      <c r="I15" s="40">
        <f>SUM(I16:I20)</f>
        <v>500</v>
      </c>
      <c r="J15" s="40">
        <f>SUM(J16:J20)</f>
        <v>0</v>
      </c>
      <c r="K15" s="40">
        <f t="shared" si="4"/>
        <v>500</v>
      </c>
    </row>
    <row r="16" spans="1:14" s="41" customFormat="1" ht="25.5" x14ac:dyDescent="0.3">
      <c r="A16" s="14" t="s">
        <v>57</v>
      </c>
      <c r="B16" s="42" t="s">
        <v>30</v>
      </c>
      <c r="C16" s="40"/>
      <c r="D16" s="40"/>
      <c r="E16" s="40"/>
      <c r="F16" s="40"/>
      <c r="G16" s="43">
        <v>93</v>
      </c>
      <c r="H16" s="43">
        <v>93.693370165745861</v>
      </c>
      <c r="I16" s="43">
        <v>100</v>
      </c>
      <c r="J16" s="43"/>
      <c r="K16" s="43">
        <f t="shared" si="4"/>
        <v>100</v>
      </c>
      <c r="L16" s="75"/>
      <c r="M16" s="75"/>
    </row>
    <row r="17" spans="1:13" s="41" customFormat="1" ht="38.25" x14ac:dyDescent="0.3">
      <c r="A17" s="14" t="s">
        <v>57</v>
      </c>
      <c r="B17" s="42" t="s">
        <v>31</v>
      </c>
      <c r="C17" s="43">
        <v>100</v>
      </c>
      <c r="D17" s="43">
        <v>80</v>
      </c>
      <c r="E17" s="43">
        <v>100</v>
      </c>
      <c r="F17" s="43">
        <v>100</v>
      </c>
      <c r="G17" s="43">
        <v>93</v>
      </c>
      <c r="H17" s="43">
        <v>93.693370165745861</v>
      </c>
      <c r="I17" s="43">
        <v>100</v>
      </c>
      <c r="J17" s="43"/>
      <c r="K17" s="43">
        <f t="shared" si="4"/>
        <v>100</v>
      </c>
      <c r="L17" s="75"/>
      <c r="M17" s="75"/>
    </row>
    <row r="18" spans="1:13" s="41" customFormat="1" ht="25.5" x14ac:dyDescent="0.3">
      <c r="A18" s="14" t="s">
        <v>57</v>
      </c>
      <c r="B18" s="42" t="s">
        <v>123</v>
      </c>
      <c r="C18" s="43">
        <v>100</v>
      </c>
      <c r="D18" s="43">
        <v>80</v>
      </c>
      <c r="E18" s="43">
        <v>100</v>
      </c>
      <c r="F18" s="43">
        <v>100</v>
      </c>
      <c r="G18" s="43">
        <v>93</v>
      </c>
      <c r="H18" s="43">
        <v>93.693370165745861</v>
      </c>
      <c r="I18" s="43">
        <v>100</v>
      </c>
      <c r="J18" s="43"/>
      <c r="K18" s="43">
        <f t="shared" si="4"/>
        <v>100</v>
      </c>
      <c r="L18" s="75"/>
      <c r="M18" s="75"/>
    </row>
    <row r="19" spans="1:13" s="41" customFormat="1" ht="25.5" x14ac:dyDescent="0.3">
      <c r="A19" s="14" t="s">
        <v>57</v>
      </c>
      <c r="B19" s="42" t="s">
        <v>51</v>
      </c>
      <c r="C19" s="43">
        <v>100</v>
      </c>
      <c r="D19" s="43">
        <v>80</v>
      </c>
      <c r="E19" s="43">
        <v>100</v>
      </c>
      <c r="F19" s="43">
        <v>100</v>
      </c>
      <c r="G19" s="43">
        <v>93</v>
      </c>
      <c r="H19" s="43">
        <v>93.693370165745861</v>
      </c>
      <c r="I19" s="43">
        <v>100</v>
      </c>
      <c r="J19" s="43"/>
      <c r="K19" s="43">
        <f t="shared" si="4"/>
        <v>100</v>
      </c>
      <c r="L19" s="75"/>
      <c r="M19" s="75"/>
    </row>
    <row r="20" spans="1:13" s="41" customFormat="1" ht="38.25" x14ac:dyDescent="0.3">
      <c r="A20" s="14" t="s">
        <v>57</v>
      </c>
      <c r="B20" s="42" t="s">
        <v>126</v>
      </c>
      <c r="C20" s="43">
        <v>200</v>
      </c>
      <c r="D20" s="43">
        <v>170</v>
      </c>
      <c r="E20" s="43">
        <v>200</v>
      </c>
      <c r="F20" s="43">
        <v>100</v>
      </c>
      <c r="G20" s="43">
        <v>93</v>
      </c>
      <c r="H20" s="43">
        <v>93.693370165745861</v>
      </c>
      <c r="I20" s="43">
        <v>100</v>
      </c>
      <c r="J20" s="43"/>
      <c r="K20" s="43">
        <f t="shared" si="4"/>
        <v>100</v>
      </c>
      <c r="L20" s="75"/>
      <c r="M20" s="75"/>
    </row>
    <row r="21" spans="1:13" ht="42.75" x14ac:dyDescent="0.3">
      <c r="A21" s="44" t="s">
        <v>84</v>
      </c>
      <c r="B21" s="39" t="s">
        <v>85</v>
      </c>
      <c r="C21" s="40">
        <f t="shared" ref="C21:J21" si="8">C22</f>
        <v>2500</v>
      </c>
      <c r="D21" s="40">
        <f t="shared" si="8"/>
        <v>2000</v>
      </c>
      <c r="E21" s="40">
        <f t="shared" si="8"/>
        <v>2500</v>
      </c>
      <c r="F21" s="40">
        <f t="shared" si="8"/>
        <v>11000</v>
      </c>
      <c r="G21" s="40">
        <f t="shared" si="8"/>
        <v>0</v>
      </c>
      <c r="H21" s="40">
        <f t="shared" si="8"/>
        <v>0</v>
      </c>
      <c r="I21" s="40">
        <f t="shared" si="8"/>
        <v>0</v>
      </c>
      <c r="J21" s="40">
        <f t="shared" si="8"/>
        <v>0</v>
      </c>
      <c r="K21" s="40">
        <f t="shared" si="4"/>
        <v>0</v>
      </c>
    </row>
    <row r="22" spans="1:13" x14ac:dyDescent="0.3">
      <c r="A22" s="47" t="s">
        <v>86</v>
      </c>
      <c r="B22" s="39" t="s">
        <v>87</v>
      </c>
      <c r="C22" s="40">
        <f t="shared" ref="C22:J22" si="9">SUM(C23:C31)</f>
        <v>2500</v>
      </c>
      <c r="D22" s="40">
        <f t="shared" si="9"/>
        <v>2000</v>
      </c>
      <c r="E22" s="40">
        <f t="shared" si="9"/>
        <v>2500</v>
      </c>
      <c r="F22" s="40">
        <f t="shared" si="9"/>
        <v>11000</v>
      </c>
      <c r="G22" s="40">
        <f t="shared" ref="G22" si="10">SUM(G23:G31)</f>
        <v>0</v>
      </c>
      <c r="H22" s="40">
        <f t="shared" ref="H22" si="11">SUM(H23:H31)</f>
        <v>0</v>
      </c>
      <c r="I22" s="40">
        <f t="shared" si="9"/>
        <v>0</v>
      </c>
      <c r="J22" s="40">
        <f t="shared" si="9"/>
        <v>0</v>
      </c>
      <c r="K22" s="40">
        <f t="shared" si="4"/>
        <v>0</v>
      </c>
    </row>
    <row r="23" spans="1:13" ht="63.75" x14ac:dyDescent="0.3">
      <c r="A23" s="14" t="s">
        <v>57</v>
      </c>
      <c r="B23" s="74" t="s">
        <v>130</v>
      </c>
      <c r="C23" s="43">
        <v>2500</v>
      </c>
      <c r="D23" s="43">
        <v>2000</v>
      </c>
      <c r="E23" s="43">
        <v>2500</v>
      </c>
      <c r="F23" s="43">
        <v>1000</v>
      </c>
      <c r="G23" s="43"/>
      <c r="H23" s="43"/>
      <c r="I23" s="43"/>
      <c r="J23" s="43"/>
      <c r="K23" s="43">
        <f t="shared" si="4"/>
        <v>0</v>
      </c>
    </row>
    <row r="24" spans="1:13" ht="25.5" x14ac:dyDescent="0.3">
      <c r="A24" s="14" t="s">
        <v>89</v>
      </c>
      <c r="B24" s="42" t="s">
        <v>90</v>
      </c>
      <c r="C24" s="43"/>
      <c r="D24" s="43"/>
      <c r="E24" s="43"/>
      <c r="F24" s="43">
        <v>1000</v>
      </c>
      <c r="G24" s="43"/>
      <c r="H24" s="43"/>
      <c r="I24" s="43"/>
      <c r="J24" s="43"/>
      <c r="K24" s="43">
        <f t="shared" si="4"/>
        <v>0</v>
      </c>
    </row>
    <row r="25" spans="1:13" ht="25.5" x14ac:dyDescent="0.3">
      <c r="A25" s="14" t="s">
        <v>89</v>
      </c>
      <c r="B25" s="42" t="s">
        <v>91</v>
      </c>
      <c r="C25" s="43"/>
      <c r="D25" s="43"/>
      <c r="E25" s="43"/>
      <c r="F25" s="43">
        <v>1000</v>
      </c>
      <c r="G25" s="43"/>
      <c r="H25" s="43"/>
      <c r="I25" s="43"/>
      <c r="J25" s="43"/>
      <c r="K25" s="43">
        <f t="shared" si="4"/>
        <v>0</v>
      </c>
    </row>
    <row r="26" spans="1:13" ht="25.5" x14ac:dyDescent="0.3">
      <c r="A26" s="14" t="s">
        <v>57</v>
      </c>
      <c r="B26" s="42" t="s">
        <v>92</v>
      </c>
      <c r="C26" s="43"/>
      <c r="D26" s="43"/>
      <c r="E26" s="43"/>
      <c r="F26" s="43">
        <v>1500</v>
      </c>
      <c r="G26" s="43"/>
      <c r="H26" s="43"/>
      <c r="I26" s="43"/>
      <c r="J26" s="43"/>
      <c r="K26" s="43">
        <f t="shared" si="4"/>
        <v>0</v>
      </c>
    </row>
    <row r="27" spans="1:13" ht="25.5" x14ac:dyDescent="0.3">
      <c r="A27" s="14" t="s">
        <v>89</v>
      </c>
      <c r="B27" s="42" t="s">
        <v>93</v>
      </c>
      <c r="C27" s="43"/>
      <c r="D27" s="43"/>
      <c r="E27" s="43"/>
      <c r="F27" s="43">
        <v>1500</v>
      </c>
      <c r="G27" s="43"/>
      <c r="H27" s="43"/>
      <c r="I27" s="43"/>
      <c r="J27" s="43"/>
      <c r="K27" s="43">
        <f t="shared" si="4"/>
        <v>0</v>
      </c>
    </row>
    <row r="28" spans="1:13" ht="25.5" x14ac:dyDescent="0.3">
      <c r="A28" s="14" t="s">
        <v>57</v>
      </c>
      <c r="B28" s="42" t="s">
        <v>94</v>
      </c>
      <c r="C28" s="43"/>
      <c r="D28" s="43"/>
      <c r="E28" s="43"/>
      <c r="F28" s="43">
        <v>2500</v>
      </c>
      <c r="G28" s="43"/>
      <c r="H28" s="43"/>
      <c r="I28" s="43"/>
      <c r="J28" s="43"/>
      <c r="K28" s="43">
        <f t="shared" si="4"/>
        <v>0</v>
      </c>
    </row>
    <row r="29" spans="1:13" ht="25.5" x14ac:dyDescent="0.3">
      <c r="A29" s="14" t="s">
        <v>57</v>
      </c>
      <c r="B29" s="42" t="s">
        <v>95</v>
      </c>
      <c r="C29" s="43"/>
      <c r="D29" s="43"/>
      <c r="E29" s="43"/>
      <c r="F29" s="43">
        <v>1000</v>
      </c>
      <c r="G29" s="43"/>
      <c r="H29" s="43"/>
      <c r="I29" s="43"/>
      <c r="J29" s="43"/>
      <c r="K29" s="43">
        <f t="shared" si="4"/>
        <v>0</v>
      </c>
    </row>
    <row r="30" spans="1:13" x14ac:dyDescent="0.3">
      <c r="A30" s="14" t="s">
        <v>57</v>
      </c>
      <c r="B30" s="42" t="s">
        <v>96</v>
      </c>
      <c r="C30" s="43"/>
      <c r="D30" s="43"/>
      <c r="E30" s="43"/>
      <c r="F30" s="43">
        <v>1000</v>
      </c>
      <c r="G30" s="43"/>
      <c r="H30" s="43"/>
      <c r="I30" s="43"/>
      <c r="J30" s="43"/>
      <c r="K30" s="43">
        <f t="shared" si="4"/>
        <v>0</v>
      </c>
    </row>
    <row r="31" spans="1:13" ht="51" x14ac:dyDescent="0.3">
      <c r="A31" s="14" t="s">
        <v>57</v>
      </c>
      <c r="B31" s="42" t="s">
        <v>97</v>
      </c>
      <c r="C31" s="43"/>
      <c r="D31" s="43"/>
      <c r="E31" s="43"/>
      <c r="F31" s="43">
        <v>500</v>
      </c>
      <c r="G31" s="43"/>
      <c r="H31" s="43"/>
      <c r="I31" s="43"/>
      <c r="J31" s="43"/>
      <c r="K31" s="43">
        <f t="shared" si="4"/>
        <v>0</v>
      </c>
    </row>
    <row r="32" spans="1:13" s="51" customFormat="1" ht="66" x14ac:dyDescent="0.3">
      <c r="A32" s="44" t="s">
        <v>112</v>
      </c>
      <c r="B32" s="35" t="s">
        <v>70</v>
      </c>
      <c r="C32" s="36">
        <f>SUM(C33:C36)</f>
        <v>0</v>
      </c>
      <c r="D32" s="36">
        <f t="shared" ref="D32:J32" si="12">SUM(D33:D36)</f>
        <v>3750</v>
      </c>
      <c r="E32" s="36">
        <f t="shared" si="12"/>
        <v>4800</v>
      </c>
      <c r="F32" s="36">
        <f t="shared" si="12"/>
        <v>0</v>
      </c>
      <c r="G32" s="36">
        <f t="shared" ref="G32" si="13">SUM(G33:G36)</f>
        <v>8025</v>
      </c>
      <c r="H32" s="36">
        <f t="shared" ref="H32" si="14">SUM(H33:H36)</f>
        <v>8057.629834254144</v>
      </c>
      <c r="I32" s="36">
        <f t="shared" si="12"/>
        <v>8600</v>
      </c>
      <c r="J32" s="36">
        <f t="shared" si="12"/>
        <v>0</v>
      </c>
      <c r="K32" s="36">
        <f t="shared" si="4"/>
        <v>8600</v>
      </c>
    </row>
    <row r="33" spans="1:13" s="51" customFormat="1" x14ac:dyDescent="0.3">
      <c r="A33" s="44" t="s">
        <v>89</v>
      </c>
      <c r="B33" s="42" t="s">
        <v>119</v>
      </c>
      <c r="C33" s="36"/>
      <c r="D33" s="36"/>
      <c r="E33" s="36"/>
      <c r="F33" s="36"/>
      <c r="G33" s="43">
        <v>3359</v>
      </c>
      <c r="H33" s="43">
        <v>3372.9613259668508</v>
      </c>
      <c r="I33" s="43">
        <v>3600</v>
      </c>
      <c r="J33" s="43"/>
      <c r="K33" s="43">
        <f t="shared" si="4"/>
        <v>3600</v>
      </c>
      <c r="L33" s="75"/>
      <c r="M33" s="75"/>
    </row>
    <row r="34" spans="1:13" x14ac:dyDescent="0.3">
      <c r="A34" s="14" t="s">
        <v>57</v>
      </c>
      <c r="B34" s="42" t="s">
        <v>58</v>
      </c>
      <c r="C34" s="43">
        <v>0</v>
      </c>
      <c r="D34" s="43">
        <v>950</v>
      </c>
      <c r="E34" s="43">
        <v>1200</v>
      </c>
      <c r="F34" s="43"/>
      <c r="G34" s="43">
        <v>0</v>
      </c>
      <c r="H34" s="43"/>
      <c r="I34" s="43"/>
      <c r="J34" s="43"/>
      <c r="K34" s="43">
        <f t="shared" si="4"/>
        <v>0</v>
      </c>
      <c r="L34" s="75"/>
      <c r="M34" s="75"/>
    </row>
    <row r="35" spans="1:13" ht="25.5" x14ac:dyDescent="0.3">
      <c r="A35" s="14" t="s">
        <v>57</v>
      </c>
      <c r="B35" s="42" t="s">
        <v>59</v>
      </c>
      <c r="C35" s="43">
        <v>0</v>
      </c>
      <c r="D35" s="43">
        <v>2000</v>
      </c>
      <c r="E35" s="43">
        <v>2600</v>
      </c>
      <c r="F35" s="43"/>
      <c r="G35" s="43">
        <v>2613</v>
      </c>
      <c r="H35" s="43">
        <v>2623.4143646408843</v>
      </c>
      <c r="I35" s="43">
        <v>2800</v>
      </c>
      <c r="J35" s="43"/>
      <c r="K35" s="43">
        <f t="shared" si="4"/>
        <v>2800</v>
      </c>
      <c r="L35" s="75"/>
      <c r="M35" s="75"/>
    </row>
    <row r="36" spans="1:13" ht="24" customHeight="1" x14ac:dyDescent="0.3">
      <c r="A36" s="14" t="s">
        <v>57</v>
      </c>
      <c r="B36" s="42" t="s">
        <v>60</v>
      </c>
      <c r="C36" s="43">
        <v>0</v>
      </c>
      <c r="D36" s="43">
        <v>800</v>
      </c>
      <c r="E36" s="43">
        <v>1000</v>
      </c>
      <c r="F36" s="43"/>
      <c r="G36" s="43">
        <v>2053</v>
      </c>
      <c r="H36" s="43">
        <v>2061.2541436464089</v>
      </c>
      <c r="I36" s="43">
        <v>2200</v>
      </c>
      <c r="J36" s="43"/>
      <c r="K36" s="43">
        <f t="shared" si="4"/>
        <v>2200</v>
      </c>
      <c r="L36" s="75"/>
      <c r="M36" s="75"/>
    </row>
    <row r="37" spans="1:13" s="51" customFormat="1" ht="66" x14ac:dyDescent="0.3">
      <c r="A37" s="44" t="s">
        <v>113</v>
      </c>
      <c r="B37" s="35" t="s">
        <v>69</v>
      </c>
      <c r="C37" s="36">
        <f>SUM(C38:C39)</f>
        <v>0</v>
      </c>
      <c r="D37" s="36">
        <f>SUM(D38:D39)</f>
        <v>2800</v>
      </c>
      <c r="E37" s="36">
        <f>SUM(E38:E39)</f>
        <v>3600</v>
      </c>
      <c r="F37" s="36"/>
      <c r="G37" s="36"/>
      <c r="H37" s="36"/>
      <c r="I37" s="36"/>
      <c r="J37" s="36"/>
      <c r="K37" s="36">
        <f t="shared" si="4"/>
        <v>0</v>
      </c>
    </row>
    <row r="38" spans="1:13" ht="25.5" x14ac:dyDescent="0.3">
      <c r="A38" s="14" t="s">
        <v>57</v>
      </c>
      <c r="B38" s="42" t="s">
        <v>67</v>
      </c>
      <c r="C38" s="43">
        <v>0</v>
      </c>
      <c r="D38" s="43">
        <v>2000</v>
      </c>
      <c r="E38" s="43">
        <v>2600</v>
      </c>
      <c r="F38" s="43"/>
      <c r="G38" s="43"/>
      <c r="H38" s="43"/>
      <c r="I38" s="43"/>
      <c r="J38" s="43"/>
      <c r="K38" s="43">
        <f t="shared" si="4"/>
        <v>0</v>
      </c>
    </row>
    <row r="39" spans="1:13" ht="21.75" customHeight="1" x14ac:dyDescent="0.3">
      <c r="A39" s="14" t="s">
        <v>57</v>
      </c>
      <c r="B39" s="42" t="s">
        <v>60</v>
      </c>
      <c r="C39" s="43">
        <v>0</v>
      </c>
      <c r="D39" s="43">
        <v>800</v>
      </c>
      <c r="E39" s="43">
        <v>1000</v>
      </c>
      <c r="F39" s="43"/>
      <c r="G39" s="43"/>
      <c r="H39" s="43"/>
      <c r="I39" s="43"/>
      <c r="J39" s="43"/>
      <c r="K39" s="43">
        <f t="shared" si="4"/>
        <v>0</v>
      </c>
    </row>
    <row r="40" spans="1:13" x14ac:dyDescent="0.3">
      <c r="A40" s="44" t="s">
        <v>98</v>
      </c>
      <c r="B40" s="39" t="s">
        <v>99</v>
      </c>
      <c r="C40" s="40">
        <f t="shared" ref="C40:E41" si="15">SUM(C41)</f>
        <v>1700</v>
      </c>
      <c r="D40" s="40">
        <f t="shared" si="15"/>
        <v>1350</v>
      </c>
      <c r="E40" s="40">
        <f t="shared" si="15"/>
        <v>1700</v>
      </c>
      <c r="F40" s="40">
        <f t="shared" ref="F40:J41" si="16">SUM(F41)</f>
        <v>1200</v>
      </c>
      <c r="G40" s="40">
        <f t="shared" si="16"/>
        <v>3919</v>
      </c>
      <c r="H40" s="40">
        <f t="shared" si="16"/>
        <v>3935.1215469613262</v>
      </c>
      <c r="I40" s="40">
        <f>SUM(I41)</f>
        <v>4200</v>
      </c>
      <c r="J40" s="40">
        <f t="shared" si="16"/>
        <v>0</v>
      </c>
      <c r="K40" s="40">
        <f t="shared" si="4"/>
        <v>4200</v>
      </c>
    </row>
    <row r="41" spans="1:13" s="51" customFormat="1" ht="42.75" x14ac:dyDescent="0.3">
      <c r="A41" s="44" t="s">
        <v>86</v>
      </c>
      <c r="B41" s="39" t="s">
        <v>100</v>
      </c>
      <c r="C41" s="40">
        <f t="shared" si="15"/>
        <v>1700</v>
      </c>
      <c r="D41" s="40">
        <f t="shared" si="15"/>
        <v>1350</v>
      </c>
      <c r="E41" s="40">
        <f t="shared" si="15"/>
        <v>1700</v>
      </c>
      <c r="F41" s="40">
        <f t="shared" si="16"/>
        <v>1200</v>
      </c>
      <c r="G41" s="40">
        <f t="shared" ref="G41" si="17">SUM(G42,G43)</f>
        <v>3919</v>
      </c>
      <c r="H41" s="40">
        <f t="shared" ref="H41" si="18">SUM(H42,H43)</f>
        <v>3935.1215469613262</v>
      </c>
      <c r="I41" s="40">
        <f>SUM(I42,I43)</f>
        <v>4200</v>
      </c>
      <c r="J41" s="40">
        <f t="shared" ref="J41" si="19">SUM(J42,J43)</f>
        <v>0</v>
      </c>
      <c r="K41" s="40">
        <f t="shared" si="4"/>
        <v>4200</v>
      </c>
    </row>
    <row r="42" spans="1:13" ht="38.25" x14ac:dyDescent="0.3">
      <c r="A42" s="14" t="s">
        <v>57</v>
      </c>
      <c r="B42" s="42" t="s">
        <v>124</v>
      </c>
      <c r="C42" s="43">
        <v>1700</v>
      </c>
      <c r="D42" s="43">
        <v>1350</v>
      </c>
      <c r="E42" s="43">
        <v>1700</v>
      </c>
      <c r="F42" s="43">
        <v>1200</v>
      </c>
      <c r="G42" s="43">
        <v>1586</v>
      </c>
      <c r="H42" s="43">
        <v>1592.7872928176796</v>
      </c>
      <c r="I42" s="43">
        <v>1700</v>
      </c>
      <c r="J42" s="43"/>
      <c r="K42" s="43">
        <f t="shared" si="4"/>
        <v>1700</v>
      </c>
      <c r="L42" s="75"/>
      <c r="M42" s="75"/>
    </row>
    <row r="43" spans="1:13" ht="38.25" x14ac:dyDescent="0.3">
      <c r="A43" s="14" t="s">
        <v>89</v>
      </c>
      <c r="B43" s="42" t="s">
        <v>118</v>
      </c>
      <c r="C43" s="43"/>
      <c r="D43" s="43"/>
      <c r="E43" s="43"/>
      <c r="F43" s="43"/>
      <c r="G43" s="43">
        <v>2333</v>
      </c>
      <c r="H43" s="43">
        <v>2342.3342541436464</v>
      </c>
      <c r="I43" s="43">
        <v>2500</v>
      </c>
      <c r="J43" s="43"/>
      <c r="K43" s="43">
        <f t="shared" si="4"/>
        <v>2500</v>
      </c>
      <c r="L43" s="75"/>
      <c r="M43" s="75"/>
    </row>
    <row r="44" spans="1:13" s="51" customFormat="1" x14ac:dyDescent="0.3">
      <c r="A44" s="44" t="s">
        <v>102</v>
      </c>
      <c r="B44" s="39" t="s">
        <v>103</v>
      </c>
      <c r="C44" s="40">
        <f t="shared" ref="C44:H44" si="20">C45+C51</f>
        <v>24000</v>
      </c>
      <c r="D44" s="40">
        <f t="shared" si="20"/>
        <v>19200</v>
      </c>
      <c r="E44" s="40">
        <f t="shared" si="20"/>
        <v>24000</v>
      </c>
      <c r="F44" s="40">
        <f t="shared" si="20"/>
        <v>24300</v>
      </c>
      <c r="G44" s="40">
        <f t="shared" si="20"/>
        <v>22396</v>
      </c>
      <c r="H44" s="40">
        <f t="shared" si="20"/>
        <v>22486.408839779004</v>
      </c>
      <c r="I44" s="40">
        <f>I45+I51</f>
        <v>24000</v>
      </c>
      <c r="J44" s="40">
        <f t="shared" ref="J44" si="21">J45+J51</f>
        <v>0</v>
      </c>
      <c r="K44" s="40">
        <f t="shared" si="4"/>
        <v>24000</v>
      </c>
    </row>
    <row r="45" spans="1:13" s="51" customFormat="1" ht="42.75" x14ac:dyDescent="0.3">
      <c r="A45" s="44" t="s">
        <v>86</v>
      </c>
      <c r="B45" s="39" t="s">
        <v>104</v>
      </c>
      <c r="C45" s="40">
        <f t="shared" ref="C45:F45" si="22">SUM(C46:C50)</f>
        <v>18000</v>
      </c>
      <c r="D45" s="40">
        <f t="shared" si="22"/>
        <v>14400</v>
      </c>
      <c r="E45" s="40">
        <f t="shared" si="22"/>
        <v>18000</v>
      </c>
      <c r="F45" s="40">
        <f t="shared" si="22"/>
        <v>17000</v>
      </c>
      <c r="G45" s="40">
        <f t="shared" ref="G45" si="23">SUM(G46:G50)</f>
        <v>16797</v>
      </c>
      <c r="H45" s="40">
        <f t="shared" ref="H45" si="24">SUM(H46:H50)</f>
        <v>16864.806629834253</v>
      </c>
      <c r="I45" s="40">
        <f>SUM(I46:I50)</f>
        <v>18000</v>
      </c>
      <c r="J45" s="40">
        <f t="shared" ref="J45" si="25">SUM(J46:J50)</f>
        <v>0</v>
      </c>
      <c r="K45" s="40">
        <f t="shared" si="4"/>
        <v>18000</v>
      </c>
    </row>
    <row r="46" spans="1:13" ht="25.5" x14ac:dyDescent="0.3">
      <c r="A46" s="14" t="s">
        <v>57</v>
      </c>
      <c r="B46" s="42" t="s">
        <v>34</v>
      </c>
      <c r="C46" s="43">
        <v>5000</v>
      </c>
      <c r="D46" s="43">
        <v>4000</v>
      </c>
      <c r="E46" s="43">
        <v>5000</v>
      </c>
      <c r="F46" s="43">
        <v>5000</v>
      </c>
      <c r="G46" s="43">
        <v>4666</v>
      </c>
      <c r="H46" s="43">
        <v>4684.6685082872928</v>
      </c>
      <c r="I46" s="43">
        <v>5000</v>
      </c>
      <c r="J46" s="43"/>
      <c r="K46" s="43">
        <f t="shared" si="4"/>
        <v>5000</v>
      </c>
      <c r="L46" s="75"/>
      <c r="M46" s="75"/>
    </row>
    <row r="47" spans="1:13" ht="25.5" x14ac:dyDescent="0.3">
      <c r="A47" s="14" t="s">
        <v>57</v>
      </c>
      <c r="B47" s="42" t="s">
        <v>104</v>
      </c>
      <c r="C47" s="43">
        <v>5000</v>
      </c>
      <c r="D47" s="43">
        <v>4000</v>
      </c>
      <c r="E47" s="43">
        <v>5000</v>
      </c>
      <c r="F47" s="43">
        <v>5000</v>
      </c>
      <c r="G47" s="43">
        <v>4666</v>
      </c>
      <c r="H47" s="43">
        <v>4684.6685082872928</v>
      </c>
      <c r="I47" s="43">
        <v>5000</v>
      </c>
      <c r="J47" s="43"/>
      <c r="K47" s="43">
        <f t="shared" si="4"/>
        <v>5000</v>
      </c>
      <c r="L47" s="75"/>
      <c r="M47" s="75"/>
    </row>
    <row r="48" spans="1:13" x14ac:dyDescent="0.3">
      <c r="A48" s="14" t="s">
        <v>57</v>
      </c>
      <c r="B48" s="42" t="s">
        <v>46</v>
      </c>
      <c r="C48" s="43">
        <v>2500</v>
      </c>
      <c r="D48" s="43">
        <v>2000</v>
      </c>
      <c r="E48" s="43">
        <v>2500</v>
      </c>
      <c r="F48" s="43">
        <v>1500</v>
      </c>
      <c r="G48" s="43">
        <v>2333</v>
      </c>
      <c r="H48" s="43">
        <v>2342.3342541436464</v>
      </c>
      <c r="I48" s="43">
        <v>2500</v>
      </c>
      <c r="J48" s="43"/>
      <c r="K48" s="43">
        <f t="shared" si="4"/>
        <v>2500</v>
      </c>
      <c r="L48" s="75"/>
      <c r="M48" s="75"/>
    </row>
    <row r="49" spans="1:13" ht="25.5" x14ac:dyDescent="0.3">
      <c r="A49" s="14" t="s">
        <v>57</v>
      </c>
      <c r="B49" s="42" t="s">
        <v>47</v>
      </c>
      <c r="C49" s="43">
        <v>2000</v>
      </c>
      <c r="D49" s="43">
        <v>1600</v>
      </c>
      <c r="E49" s="43">
        <v>2000</v>
      </c>
      <c r="F49" s="43">
        <v>2000</v>
      </c>
      <c r="G49" s="43">
        <v>1866</v>
      </c>
      <c r="H49" s="43">
        <v>1873.8674033149173</v>
      </c>
      <c r="I49" s="43">
        <v>2000</v>
      </c>
      <c r="J49" s="43"/>
      <c r="K49" s="43">
        <f t="shared" si="4"/>
        <v>2000</v>
      </c>
      <c r="L49" s="75"/>
      <c r="M49" s="75"/>
    </row>
    <row r="50" spans="1:13" ht="25.5" x14ac:dyDescent="0.3">
      <c r="A50" s="14" t="s">
        <v>57</v>
      </c>
      <c r="B50" s="42" t="s">
        <v>48</v>
      </c>
      <c r="C50" s="43">
        <v>3500</v>
      </c>
      <c r="D50" s="43">
        <v>2800</v>
      </c>
      <c r="E50" s="43">
        <v>3500</v>
      </c>
      <c r="F50" s="43">
        <v>3500</v>
      </c>
      <c r="G50" s="43">
        <v>3266</v>
      </c>
      <c r="H50" s="43">
        <v>3279.267955801105</v>
      </c>
      <c r="I50" s="43">
        <v>3500</v>
      </c>
      <c r="J50" s="43"/>
      <c r="K50" s="43">
        <f t="shared" si="4"/>
        <v>3500</v>
      </c>
      <c r="L50" s="75"/>
      <c r="M50" s="75"/>
    </row>
    <row r="51" spans="1:13" s="51" customFormat="1" ht="42.75" x14ac:dyDescent="0.3">
      <c r="A51" s="44" t="s">
        <v>105</v>
      </c>
      <c r="B51" s="39" t="s">
        <v>131</v>
      </c>
      <c r="C51" s="40">
        <f t="shared" ref="C51:H51" si="26">SUM(C52:C55)</f>
        <v>6000</v>
      </c>
      <c r="D51" s="40">
        <f t="shared" si="26"/>
        <v>4800</v>
      </c>
      <c r="E51" s="40">
        <f t="shared" si="26"/>
        <v>6000</v>
      </c>
      <c r="F51" s="40">
        <f t="shared" si="26"/>
        <v>7300</v>
      </c>
      <c r="G51" s="40">
        <f t="shared" si="26"/>
        <v>5599</v>
      </c>
      <c r="H51" s="40">
        <f t="shared" si="26"/>
        <v>5621.6022099447509</v>
      </c>
      <c r="I51" s="40">
        <f>SUM(I52:I55)</f>
        <v>6000</v>
      </c>
      <c r="J51" s="40">
        <f t="shared" ref="J51" si="27">SUM(J52:J55)</f>
        <v>0</v>
      </c>
      <c r="K51" s="40">
        <f t="shared" si="4"/>
        <v>6000</v>
      </c>
    </row>
    <row r="52" spans="1:13" ht="38.25" x14ac:dyDescent="0.3">
      <c r="A52" s="14" t="s">
        <v>57</v>
      </c>
      <c r="B52" s="42" t="s">
        <v>120</v>
      </c>
      <c r="C52" s="43">
        <v>2500</v>
      </c>
      <c r="D52" s="43">
        <v>2000</v>
      </c>
      <c r="E52" s="43">
        <v>2500</v>
      </c>
      <c r="F52" s="43">
        <v>2000</v>
      </c>
      <c r="G52" s="43">
        <v>2333</v>
      </c>
      <c r="H52" s="43">
        <v>2342.3342541436464</v>
      </c>
      <c r="I52" s="43">
        <v>2500</v>
      </c>
      <c r="J52" s="43"/>
      <c r="K52" s="43">
        <f t="shared" si="4"/>
        <v>2500</v>
      </c>
      <c r="L52" s="75"/>
      <c r="M52" s="75"/>
    </row>
    <row r="53" spans="1:13" ht="25.5" x14ac:dyDescent="0.3">
      <c r="A53" s="14" t="s">
        <v>89</v>
      </c>
      <c r="B53" s="42" t="s">
        <v>107</v>
      </c>
      <c r="C53" s="43"/>
      <c r="D53" s="43"/>
      <c r="E53" s="43"/>
      <c r="F53" s="43">
        <v>2300</v>
      </c>
      <c r="G53" s="43">
        <v>0</v>
      </c>
      <c r="H53" s="43">
        <v>0</v>
      </c>
      <c r="I53" s="43"/>
      <c r="J53" s="43"/>
      <c r="K53" s="43">
        <f t="shared" si="4"/>
        <v>0</v>
      </c>
      <c r="L53" s="75"/>
      <c r="M53" s="75"/>
    </row>
    <row r="54" spans="1:13" ht="25.5" x14ac:dyDescent="0.3">
      <c r="A54" s="14" t="s">
        <v>57</v>
      </c>
      <c r="B54" s="42" t="s">
        <v>49</v>
      </c>
      <c r="C54" s="43">
        <v>2000</v>
      </c>
      <c r="D54" s="43">
        <v>1600</v>
      </c>
      <c r="E54" s="43">
        <v>2000</v>
      </c>
      <c r="F54" s="43">
        <v>1500</v>
      </c>
      <c r="G54" s="43">
        <v>1866</v>
      </c>
      <c r="H54" s="43">
        <v>1873.8674033149173</v>
      </c>
      <c r="I54" s="43">
        <v>2000</v>
      </c>
      <c r="J54" s="43"/>
      <c r="K54" s="43">
        <f t="shared" si="4"/>
        <v>2000</v>
      </c>
      <c r="L54" s="75"/>
      <c r="M54" s="75"/>
    </row>
    <row r="55" spans="1:13" ht="25.5" x14ac:dyDescent="0.3">
      <c r="A55" s="14" t="s">
        <v>57</v>
      </c>
      <c r="B55" s="42" t="s">
        <v>50</v>
      </c>
      <c r="C55" s="43">
        <v>1500</v>
      </c>
      <c r="D55" s="43">
        <v>1200</v>
      </c>
      <c r="E55" s="43">
        <v>1500</v>
      </c>
      <c r="F55" s="43">
        <v>1500</v>
      </c>
      <c r="G55" s="43">
        <v>1400</v>
      </c>
      <c r="H55" s="43">
        <v>1405.400552486188</v>
      </c>
      <c r="I55" s="43">
        <v>1500</v>
      </c>
      <c r="J55" s="43"/>
      <c r="K55" s="43">
        <f t="shared" si="4"/>
        <v>1500</v>
      </c>
      <c r="L55" s="75"/>
      <c r="M55" s="75"/>
    </row>
    <row r="56" spans="1:13" s="51" customFormat="1" x14ac:dyDescent="0.3">
      <c r="A56" s="44" t="s">
        <v>108</v>
      </c>
      <c r="B56" s="39" t="s">
        <v>110</v>
      </c>
      <c r="C56" s="40">
        <f t="shared" ref="C56:G56" si="28">SUM(C57:C61)</f>
        <v>7800</v>
      </c>
      <c r="D56" s="40">
        <f t="shared" si="28"/>
        <v>6140</v>
      </c>
      <c r="E56" s="40">
        <f t="shared" si="28"/>
        <v>7800</v>
      </c>
      <c r="F56" s="40">
        <f t="shared" si="28"/>
        <v>6800</v>
      </c>
      <c r="G56" s="40">
        <f t="shared" si="28"/>
        <v>7278</v>
      </c>
      <c r="H56" s="40">
        <f>SUM(H57:H61)</f>
        <v>7308.0828729281775</v>
      </c>
      <c r="I56" s="40">
        <f>SUM(I57:I61)</f>
        <v>7800</v>
      </c>
      <c r="J56" s="40">
        <f>SUM(J57:J61)</f>
        <v>0</v>
      </c>
      <c r="K56" s="40">
        <f t="shared" si="4"/>
        <v>7800</v>
      </c>
    </row>
    <row r="57" spans="1:13" x14ac:dyDescent="0.3">
      <c r="A57" s="14" t="s">
        <v>57</v>
      </c>
      <c r="B57" s="42" t="s">
        <v>35</v>
      </c>
      <c r="C57" s="43">
        <v>1000</v>
      </c>
      <c r="D57" s="43">
        <v>800</v>
      </c>
      <c r="E57" s="43">
        <v>1000</v>
      </c>
      <c r="F57" s="43">
        <v>1000</v>
      </c>
      <c r="G57" s="43">
        <v>933</v>
      </c>
      <c r="H57" s="43">
        <v>936.93370165745864</v>
      </c>
      <c r="I57" s="43">
        <v>1000</v>
      </c>
      <c r="J57" s="43"/>
      <c r="K57" s="43">
        <f t="shared" si="4"/>
        <v>1000</v>
      </c>
      <c r="L57" s="75"/>
      <c r="M57" s="75"/>
    </row>
    <row r="58" spans="1:13" ht="25.5" x14ac:dyDescent="0.3">
      <c r="A58" s="14" t="s">
        <v>57</v>
      </c>
      <c r="B58" s="42" t="s">
        <v>36</v>
      </c>
      <c r="C58" s="43">
        <v>100</v>
      </c>
      <c r="D58" s="43">
        <v>80</v>
      </c>
      <c r="E58" s="43">
        <v>100</v>
      </c>
      <c r="F58" s="43">
        <v>100</v>
      </c>
      <c r="G58" s="43">
        <v>93</v>
      </c>
      <c r="H58" s="43">
        <v>93.693370165745861</v>
      </c>
      <c r="I58" s="43">
        <v>100</v>
      </c>
      <c r="J58" s="43"/>
      <c r="K58" s="43">
        <f t="shared" si="4"/>
        <v>100</v>
      </c>
      <c r="L58" s="75"/>
      <c r="M58" s="75"/>
    </row>
    <row r="59" spans="1:13" ht="51" x14ac:dyDescent="0.3">
      <c r="A59" s="14" t="s">
        <v>57</v>
      </c>
      <c r="B59" s="42" t="s">
        <v>125</v>
      </c>
      <c r="C59" s="43">
        <v>6000</v>
      </c>
      <c r="D59" s="43">
        <v>4700</v>
      </c>
      <c r="E59" s="43">
        <v>6000</v>
      </c>
      <c r="F59" s="43">
        <v>5000</v>
      </c>
      <c r="G59" s="43">
        <v>5599</v>
      </c>
      <c r="H59" s="43">
        <v>5621.6022099447518</v>
      </c>
      <c r="I59" s="43">
        <v>6000</v>
      </c>
      <c r="J59" s="43"/>
      <c r="K59" s="43">
        <f t="shared" si="4"/>
        <v>6000</v>
      </c>
      <c r="L59" s="75"/>
      <c r="M59" s="75"/>
    </row>
    <row r="60" spans="1:13" x14ac:dyDescent="0.3">
      <c r="A60" s="14" t="s">
        <v>57</v>
      </c>
      <c r="B60" s="42" t="s">
        <v>38</v>
      </c>
      <c r="C60" s="43">
        <v>600</v>
      </c>
      <c r="D60" s="43">
        <v>480</v>
      </c>
      <c r="E60" s="43">
        <v>600</v>
      </c>
      <c r="F60" s="43">
        <v>600</v>
      </c>
      <c r="G60" s="43">
        <v>560</v>
      </c>
      <c r="H60" s="43">
        <v>562.16022099447514</v>
      </c>
      <c r="I60" s="43">
        <v>600</v>
      </c>
      <c r="J60" s="43"/>
      <c r="K60" s="43">
        <f t="shared" si="4"/>
        <v>600</v>
      </c>
      <c r="L60" s="75"/>
      <c r="M60" s="75"/>
    </row>
    <row r="61" spans="1:13" ht="30.75" customHeight="1" x14ac:dyDescent="0.3">
      <c r="A61" s="14" t="s">
        <v>57</v>
      </c>
      <c r="B61" s="42" t="s">
        <v>109</v>
      </c>
      <c r="C61" s="43">
        <v>100</v>
      </c>
      <c r="D61" s="43">
        <v>80</v>
      </c>
      <c r="E61" s="43">
        <v>100</v>
      </c>
      <c r="F61" s="43">
        <v>100</v>
      </c>
      <c r="G61" s="43">
        <v>93</v>
      </c>
      <c r="H61" s="43">
        <v>93.693370165745861</v>
      </c>
      <c r="I61" s="43">
        <v>100</v>
      </c>
      <c r="J61" s="43"/>
      <c r="K61" s="43">
        <f t="shared" si="4"/>
        <v>100</v>
      </c>
      <c r="L61" s="75"/>
      <c r="M61" s="75"/>
    </row>
    <row r="62" spans="1:13" ht="82.5" x14ac:dyDescent="0.3">
      <c r="A62" s="34" t="s">
        <v>121</v>
      </c>
      <c r="B62" s="35" t="s">
        <v>122</v>
      </c>
      <c r="C62" s="43"/>
      <c r="D62" s="43"/>
      <c r="E62" s="43"/>
      <c r="F62" s="43"/>
      <c r="G62" s="40">
        <v>11198</v>
      </c>
      <c r="H62" s="40">
        <v>11243.204419889504</v>
      </c>
      <c r="I62" s="40">
        <v>12000</v>
      </c>
      <c r="J62" s="40"/>
      <c r="K62" s="40">
        <f t="shared" si="4"/>
        <v>12000</v>
      </c>
      <c r="L62" s="75"/>
      <c r="M62" s="75"/>
    </row>
    <row r="63" spans="1:13" s="20" customFormat="1" ht="51.75" x14ac:dyDescent="0.3">
      <c r="A63" s="17" t="s">
        <v>2</v>
      </c>
      <c r="B63" s="71" t="s">
        <v>53</v>
      </c>
      <c r="C63" s="64">
        <f t="shared" ref="C63:J63" si="29">+C64+C82</f>
        <v>21540</v>
      </c>
      <c r="D63" s="64">
        <f t="shared" si="29"/>
        <v>0</v>
      </c>
      <c r="E63" s="64">
        <f t="shared" si="29"/>
        <v>17160</v>
      </c>
      <c r="F63" s="64">
        <f t="shared" si="29"/>
        <v>7740</v>
      </c>
      <c r="G63" s="64">
        <f t="shared" ref="G63" si="30">+G64+G82</f>
        <v>9146</v>
      </c>
      <c r="H63" s="64">
        <f t="shared" ref="H63" si="31">+H64+H82</f>
        <v>9181.950276243093</v>
      </c>
      <c r="I63" s="64">
        <f t="shared" si="29"/>
        <v>9800</v>
      </c>
      <c r="J63" s="64">
        <f t="shared" si="29"/>
        <v>0</v>
      </c>
      <c r="K63" s="64">
        <f t="shared" si="4"/>
        <v>9800</v>
      </c>
      <c r="L63" s="65"/>
      <c r="M63" s="66"/>
    </row>
    <row r="64" spans="1:13" s="51" customFormat="1" x14ac:dyDescent="0.3">
      <c r="A64" s="48" t="s">
        <v>128</v>
      </c>
      <c r="B64" s="52" t="s">
        <v>62</v>
      </c>
      <c r="C64" s="50">
        <f t="shared" ref="C64:J64" si="32">SUM(C65:C81)</f>
        <v>18240</v>
      </c>
      <c r="D64" s="50">
        <f t="shared" si="32"/>
        <v>0</v>
      </c>
      <c r="E64" s="50">
        <f t="shared" si="32"/>
        <v>14610</v>
      </c>
      <c r="F64" s="50">
        <f t="shared" si="32"/>
        <v>6578</v>
      </c>
      <c r="G64" s="50">
        <f t="shared" ref="G64" si="33">SUM(G65:G81)</f>
        <v>7282</v>
      </c>
      <c r="H64" s="50">
        <f t="shared" ref="H64" si="34">SUM(H65:H81)</f>
        <v>7308.0828729281766</v>
      </c>
      <c r="I64" s="50">
        <f t="shared" si="32"/>
        <v>7800</v>
      </c>
      <c r="J64" s="50">
        <f t="shared" si="32"/>
        <v>0</v>
      </c>
      <c r="K64" s="50">
        <f t="shared" si="4"/>
        <v>7800</v>
      </c>
      <c r="L64" s="37"/>
      <c r="M64" s="37"/>
    </row>
    <row r="65" spans="1:14" ht="25.5" x14ac:dyDescent="0.3">
      <c r="A65" s="14" t="s">
        <v>11</v>
      </c>
      <c r="B65" s="72" t="s">
        <v>6</v>
      </c>
      <c r="C65" s="63">
        <v>3300</v>
      </c>
      <c r="D65" s="63">
        <v>0</v>
      </c>
      <c r="E65" s="63">
        <v>2570</v>
      </c>
      <c r="F65" s="63">
        <v>1160</v>
      </c>
      <c r="G65" s="43">
        <v>1213</v>
      </c>
      <c r="H65" s="43">
        <v>1218.0138121546961</v>
      </c>
      <c r="I65" s="43">
        <v>1300</v>
      </c>
      <c r="J65" s="43"/>
      <c r="K65" s="43">
        <f t="shared" si="4"/>
        <v>1300</v>
      </c>
      <c r="L65" s="75"/>
      <c r="M65" s="75"/>
      <c r="N65" s="78"/>
    </row>
    <row r="66" spans="1:14" x14ac:dyDescent="0.3">
      <c r="A66" s="14" t="s">
        <v>11</v>
      </c>
      <c r="B66" s="72" t="s">
        <v>7</v>
      </c>
      <c r="C66" s="63">
        <v>2640</v>
      </c>
      <c r="D66" s="63">
        <v>0</v>
      </c>
      <c r="E66" s="63">
        <v>2030</v>
      </c>
      <c r="F66" s="63">
        <v>915</v>
      </c>
      <c r="G66" s="63">
        <v>1400</v>
      </c>
      <c r="H66" s="63">
        <v>1405.400552486188</v>
      </c>
      <c r="I66" s="63">
        <v>1500</v>
      </c>
      <c r="J66" s="63"/>
      <c r="K66" s="63">
        <f t="shared" si="4"/>
        <v>1500</v>
      </c>
      <c r="L66" s="75"/>
      <c r="M66" s="75"/>
      <c r="N66" s="78"/>
    </row>
    <row r="67" spans="1:14" ht="25.5" x14ac:dyDescent="0.3">
      <c r="A67" s="14" t="s">
        <v>11</v>
      </c>
      <c r="B67" s="72" t="s">
        <v>16</v>
      </c>
      <c r="C67" s="63">
        <v>300</v>
      </c>
      <c r="D67" s="63">
        <v>0</v>
      </c>
      <c r="E67" s="63">
        <v>230</v>
      </c>
      <c r="F67" s="63">
        <v>106</v>
      </c>
      <c r="G67" s="63">
        <v>280</v>
      </c>
      <c r="H67" s="63">
        <v>281.08011049723757</v>
      </c>
      <c r="I67" s="63">
        <v>300</v>
      </c>
      <c r="J67" s="63"/>
      <c r="K67" s="63">
        <f t="shared" si="4"/>
        <v>300</v>
      </c>
      <c r="L67" s="75"/>
      <c r="M67" s="75"/>
      <c r="N67" s="78"/>
    </row>
    <row r="68" spans="1:14" ht="25.5" x14ac:dyDescent="0.3">
      <c r="A68" s="14" t="s">
        <v>11</v>
      </c>
      <c r="B68" s="72" t="s">
        <v>15</v>
      </c>
      <c r="C68" s="63">
        <v>500</v>
      </c>
      <c r="D68" s="63">
        <v>0</v>
      </c>
      <c r="E68" s="63">
        <v>390</v>
      </c>
      <c r="F68" s="63">
        <v>176</v>
      </c>
      <c r="G68" s="63">
        <v>187</v>
      </c>
      <c r="H68" s="63">
        <v>187.38674033149172</v>
      </c>
      <c r="I68" s="63">
        <v>200</v>
      </c>
      <c r="J68" s="63"/>
      <c r="K68" s="63">
        <f t="shared" si="4"/>
        <v>200</v>
      </c>
      <c r="L68" s="75"/>
      <c r="M68" s="75"/>
      <c r="N68" s="78"/>
    </row>
    <row r="69" spans="1:14" ht="25.5" x14ac:dyDescent="0.3">
      <c r="A69" s="14" t="s">
        <v>11</v>
      </c>
      <c r="B69" s="72" t="s">
        <v>17</v>
      </c>
      <c r="C69" s="63">
        <v>500</v>
      </c>
      <c r="D69" s="63">
        <v>0</v>
      </c>
      <c r="E69" s="63">
        <v>390</v>
      </c>
      <c r="F69" s="63">
        <v>176</v>
      </c>
      <c r="G69" s="63">
        <v>187</v>
      </c>
      <c r="H69" s="63">
        <v>187.38674033149172</v>
      </c>
      <c r="I69" s="63">
        <v>200</v>
      </c>
      <c r="J69" s="63"/>
      <c r="K69" s="63">
        <f t="shared" si="4"/>
        <v>200</v>
      </c>
      <c r="L69" s="75"/>
      <c r="M69" s="75"/>
      <c r="N69" s="78"/>
    </row>
    <row r="70" spans="1:14" ht="25.5" x14ac:dyDescent="0.3">
      <c r="A70" s="14" t="s">
        <v>11</v>
      </c>
      <c r="B70" s="72" t="s">
        <v>18</v>
      </c>
      <c r="C70" s="63">
        <v>300</v>
      </c>
      <c r="D70" s="63">
        <v>0</v>
      </c>
      <c r="E70" s="63">
        <v>230</v>
      </c>
      <c r="F70" s="63">
        <v>106</v>
      </c>
      <c r="G70" s="63">
        <v>280</v>
      </c>
      <c r="H70" s="63">
        <v>281.08011049723757</v>
      </c>
      <c r="I70" s="63">
        <v>300</v>
      </c>
      <c r="J70" s="63"/>
      <c r="K70" s="63">
        <f t="shared" si="4"/>
        <v>300</v>
      </c>
      <c r="L70" s="75"/>
      <c r="M70" s="75"/>
      <c r="N70" s="78"/>
    </row>
    <row r="71" spans="1:14" ht="25.5" x14ac:dyDescent="0.3">
      <c r="A71" s="14" t="s">
        <v>11</v>
      </c>
      <c r="B71" s="72" t="s">
        <v>19</v>
      </c>
      <c r="C71" s="63">
        <v>500</v>
      </c>
      <c r="D71" s="63">
        <v>0</v>
      </c>
      <c r="E71" s="63">
        <v>390</v>
      </c>
      <c r="F71" s="63">
        <v>176</v>
      </c>
      <c r="G71" s="43">
        <v>187</v>
      </c>
      <c r="H71" s="43">
        <v>187.38674033149172</v>
      </c>
      <c r="I71" s="43">
        <v>200</v>
      </c>
      <c r="J71" s="43"/>
      <c r="K71" s="43">
        <f t="shared" si="4"/>
        <v>200</v>
      </c>
      <c r="L71" s="75"/>
      <c r="M71" s="75"/>
      <c r="N71" s="78"/>
    </row>
    <row r="72" spans="1:14" ht="25.5" x14ac:dyDescent="0.3">
      <c r="A72" s="14" t="s">
        <v>11</v>
      </c>
      <c r="B72" s="72" t="s">
        <v>20</v>
      </c>
      <c r="C72" s="63">
        <v>1800</v>
      </c>
      <c r="D72" s="63">
        <v>0</v>
      </c>
      <c r="E72" s="63">
        <v>1400</v>
      </c>
      <c r="F72" s="63">
        <v>633</v>
      </c>
      <c r="G72" s="43">
        <v>187</v>
      </c>
      <c r="H72" s="43">
        <v>187.38674033149172</v>
      </c>
      <c r="I72" s="43">
        <v>200</v>
      </c>
      <c r="J72" s="43"/>
      <c r="K72" s="43">
        <f t="shared" si="4"/>
        <v>200</v>
      </c>
      <c r="L72" s="75"/>
      <c r="M72" s="75"/>
      <c r="N72" s="78"/>
    </row>
    <row r="73" spans="1:14" ht="25.5" x14ac:dyDescent="0.3">
      <c r="A73" s="14" t="s">
        <v>11</v>
      </c>
      <c r="B73" s="72" t="s">
        <v>21</v>
      </c>
      <c r="C73" s="63">
        <v>1900</v>
      </c>
      <c r="D73" s="63">
        <v>0</v>
      </c>
      <c r="E73" s="63">
        <v>1500</v>
      </c>
      <c r="F73" s="63">
        <v>668</v>
      </c>
      <c r="G73" s="63">
        <v>560</v>
      </c>
      <c r="H73" s="63">
        <v>562.16022099447514</v>
      </c>
      <c r="I73" s="63">
        <v>600</v>
      </c>
      <c r="J73" s="63"/>
      <c r="K73" s="63">
        <f t="shared" si="4"/>
        <v>600</v>
      </c>
      <c r="L73" s="75"/>
      <c r="M73" s="75"/>
      <c r="N73" s="78"/>
    </row>
    <row r="74" spans="1:14" ht="25.5" x14ac:dyDescent="0.3">
      <c r="A74" s="14" t="s">
        <v>11</v>
      </c>
      <c r="B74" s="72" t="s">
        <v>22</v>
      </c>
      <c r="C74" s="63">
        <v>500</v>
      </c>
      <c r="D74" s="63">
        <v>0</v>
      </c>
      <c r="E74" s="63">
        <v>390</v>
      </c>
      <c r="F74" s="63">
        <v>176</v>
      </c>
      <c r="G74" s="63">
        <v>0</v>
      </c>
      <c r="H74" s="63">
        <v>0</v>
      </c>
      <c r="I74" s="63"/>
      <c r="J74" s="63"/>
      <c r="K74" s="63">
        <f t="shared" ref="K74:K86" si="35">+I74</f>
        <v>0</v>
      </c>
      <c r="L74" s="75"/>
      <c r="M74" s="75"/>
      <c r="N74" s="78"/>
    </row>
    <row r="75" spans="1:14" ht="25.5" x14ac:dyDescent="0.3">
      <c r="A75" s="14" t="s">
        <v>11</v>
      </c>
      <c r="B75" s="72" t="s">
        <v>23</v>
      </c>
      <c r="C75" s="63">
        <v>500</v>
      </c>
      <c r="D75" s="63">
        <v>0</v>
      </c>
      <c r="E75" s="63">
        <v>390</v>
      </c>
      <c r="F75" s="63">
        <v>176</v>
      </c>
      <c r="G75" s="43">
        <v>187</v>
      </c>
      <c r="H75" s="43">
        <v>187.38674033149172</v>
      </c>
      <c r="I75" s="43">
        <v>200</v>
      </c>
      <c r="J75" s="43"/>
      <c r="K75" s="43">
        <f t="shared" si="35"/>
        <v>200</v>
      </c>
      <c r="L75" s="75"/>
      <c r="M75" s="75"/>
      <c r="N75" s="78"/>
    </row>
    <row r="76" spans="1:14" ht="25.5" x14ac:dyDescent="0.3">
      <c r="A76" s="14" t="s">
        <v>11</v>
      </c>
      <c r="B76" s="72" t="s">
        <v>8</v>
      </c>
      <c r="C76" s="63">
        <v>500</v>
      </c>
      <c r="D76" s="63">
        <v>0</v>
      </c>
      <c r="E76" s="63">
        <v>390</v>
      </c>
      <c r="F76" s="63">
        <v>176</v>
      </c>
      <c r="G76" s="43">
        <v>187</v>
      </c>
      <c r="H76" s="43">
        <v>187.38674033149172</v>
      </c>
      <c r="I76" s="43">
        <v>200</v>
      </c>
      <c r="J76" s="43"/>
      <c r="K76" s="43">
        <f t="shared" si="35"/>
        <v>200</v>
      </c>
      <c r="L76" s="75"/>
      <c r="M76" s="75"/>
      <c r="N76" s="78"/>
    </row>
    <row r="77" spans="1:14" ht="25.5" x14ac:dyDescent="0.3">
      <c r="A77" s="14" t="s">
        <v>11</v>
      </c>
      <c r="B77" s="72" t="s">
        <v>24</v>
      </c>
      <c r="C77" s="63">
        <v>500</v>
      </c>
      <c r="D77" s="63">
        <v>0</v>
      </c>
      <c r="E77" s="63">
        <v>390</v>
      </c>
      <c r="F77" s="63">
        <v>176</v>
      </c>
      <c r="G77" s="43">
        <v>187</v>
      </c>
      <c r="H77" s="43">
        <v>187.38674033149172</v>
      </c>
      <c r="I77" s="43">
        <v>200</v>
      </c>
      <c r="J77" s="43"/>
      <c r="K77" s="43">
        <f t="shared" si="35"/>
        <v>200</v>
      </c>
      <c r="L77" s="75"/>
      <c r="M77" s="75"/>
      <c r="N77" s="78"/>
    </row>
    <row r="78" spans="1:14" ht="25.5" x14ac:dyDescent="0.3">
      <c r="A78" s="14" t="s">
        <v>11</v>
      </c>
      <c r="B78" s="72" t="s">
        <v>12</v>
      </c>
      <c r="C78" s="63">
        <v>1900</v>
      </c>
      <c r="D78" s="63">
        <v>0</v>
      </c>
      <c r="E78" s="63">
        <v>1500</v>
      </c>
      <c r="F78" s="63">
        <v>668</v>
      </c>
      <c r="G78" s="63">
        <v>280</v>
      </c>
      <c r="H78" s="63">
        <v>281.08011049723757</v>
      </c>
      <c r="I78" s="63">
        <v>300</v>
      </c>
      <c r="J78" s="63"/>
      <c r="K78" s="63">
        <f t="shared" si="35"/>
        <v>300</v>
      </c>
      <c r="L78" s="75"/>
      <c r="M78" s="75"/>
      <c r="N78" s="78"/>
    </row>
    <row r="79" spans="1:14" ht="25.5" x14ac:dyDescent="0.3">
      <c r="A79" s="14" t="s">
        <v>11</v>
      </c>
      <c r="B79" s="72" t="s">
        <v>25</v>
      </c>
      <c r="C79" s="63">
        <v>900</v>
      </c>
      <c r="D79" s="63">
        <v>0</v>
      </c>
      <c r="E79" s="63">
        <v>700</v>
      </c>
      <c r="F79" s="63">
        <v>317</v>
      </c>
      <c r="G79" s="63">
        <v>840</v>
      </c>
      <c r="H79" s="63">
        <v>843.24033149171271</v>
      </c>
      <c r="I79" s="63">
        <v>900</v>
      </c>
      <c r="J79" s="63"/>
      <c r="K79" s="63">
        <f t="shared" si="35"/>
        <v>900</v>
      </c>
      <c r="L79" s="75"/>
      <c r="M79" s="75"/>
      <c r="N79" s="78"/>
    </row>
    <row r="80" spans="1:14" ht="25.5" x14ac:dyDescent="0.3">
      <c r="A80" s="14" t="s">
        <v>11</v>
      </c>
      <c r="B80" s="42" t="s">
        <v>26</v>
      </c>
      <c r="C80" s="63">
        <v>200</v>
      </c>
      <c r="D80" s="63">
        <v>0</v>
      </c>
      <c r="E80" s="43">
        <v>160</v>
      </c>
      <c r="F80" s="43">
        <v>70</v>
      </c>
      <c r="G80" s="43">
        <v>187</v>
      </c>
      <c r="H80" s="43">
        <v>187.38674033149172</v>
      </c>
      <c r="I80" s="43">
        <v>200</v>
      </c>
      <c r="J80" s="43"/>
      <c r="K80" s="43">
        <f t="shared" si="35"/>
        <v>200</v>
      </c>
      <c r="L80" s="75"/>
      <c r="M80" s="75"/>
      <c r="N80" s="78"/>
    </row>
    <row r="81" spans="1:14" ht="25.5" x14ac:dyDescent="0.3">
      <c r="A81" s="14" t="s">
        <v>11</v>
      </c>
      <c r="B81" s="42" t="s">
        <v>27</v>
      </c>
      <c r="C81" s="63">
        <v>1500</v>
      </c>
      <c r="D81" s="63">
        <v>0</v>
      </c>
      <c r="E81" s="43">
        <v>1560</v>
      </c>
      <c r="F81" s="43">
        <v>703</v>
      </c>
      <c r="G81" s="43">
        <v>933</v>
      </c>
      <c r="H81" s="43">
        <v>936.93370165745864</v>
      </c>
      <c r="I81" s="43">
        <v>1000</v>
      </c>
      <c r="J81" s="43"/>
      <c r="K81" s="43">
        <f t="shared" si="35"/>
        <v>1000</v>
      </c>
      <c r="L81" s="75"/>
      <c r="M81" s="75"/>
      <c r="N81" s="78"/>
    </row>
    <row r="82" spans="1:14" s="51" customFormat="1" x14ac:dyDescent="0.3">
      <c r="A82" s="48" t="s">
        <v>129</v>
      </c>
      <c r="B82" s="52" t="s">
        <v>52</v>
      </c>
      <c r="C82" s="50">
        <f t="shared" ref="C82:J82" si="36">SUM(C83:C86)</f>
        <v>3300</v>
      </c>
      <c r="D82" s="50">
        <f t="shared" si="36"/>
        <v>0</v>
      </c>
      <c r="E82" s="50">
        <f t="shared" si="36"/>
        <v>2550</v>
      </c>
      <c r="F82" s="50">
        <f t="shared" si="36"/>
        <v>1162</v>
      </c>
      <c r="G82" s="50">
        <f t="shared" si="36"/>
        <v>1864</v>
      </c>
      <c r="H82" s="50">
        <f t="shared" si="36"/>
        <v>1873.8674033149173</v>
      </c>
      <c r="I82" s="50">
        <f t="shared" si="36"/>
        <v>2000</v>
      </c>
      <c r="J82" s="50">
        <f t="shared" si="36"/>
        <v>0</v>
      </c>
      <c r="K82" s="50">
        <f t="shared" si="35"/>
        <v>2000</v>
      </c>
      <c r="L82" s="75"/>
      <c r="M82" s="75"/>
    </row>
    <row r="83" spans="1:14" x14ac:dyDescent="0.3">
      <c r="A83" s="14" t="s">
        <v>11</v>
      </c>
      <c r="B83" s="72" t="s">
        <v>10</v>
      </c>
      <c r="C83" s="63">
        <v>1500</v>
      </c>
      <c r="D83" s="63">
        <v>0</v>
      </c>
      <c r="E83" s="63">
        <v>1170</v>
      </c>
      <c r="F83" s="63">
        <v>528</v>
      </c>
      <c r="G83" s="63">
        <v>932</v>
      </c>
      <c r="H83" s="63">
        <v>936.93370165745864</v>
      </c>
      <c r="I83" s="63">
        <v>1000</v>
      </c>
      <c r="J83" s="63"/>
      <c r="K83" s="63">
        <f t="shared" si="35"/>
        <v>1000</v>
      </c>
      <c r="L83" s="75"/>
      <c r="M83" s="75"/>
      <c r="N83" s="78"/>
    </row>
    <row r="84" spans="1:14" ht="25.5" x14ac:dyDescent="0.3">
      <c r="A84" s="14" t="s">
        <v>11</v>
      </c>
      <c r="B84" s="72" t="s">
        <v>13</v>
      </c>
      <c r="C84" s="63">
        <v>400</v>
      </c>
      <c r="D84" s="63">
        <v>0</v>
      </c>
      <c r="E84" s="63">
        <v>300</v>
      </c>
      <c r="F84" s="63">
        <v>141</v>
      </c>
      <c r="G84" s="63">
        <v>0</v>
      </c>
      <c r="H84" s="63">
        <v>0</v>
      </c>
      <c r="I84" s="63"/>
      <c r="J84" s="63"/>
      <c r="K84" s="63">
        <f t="shared" si="35"/>
        <v>0</v>
      </c>
      <c r="L84" s="75"/>
      <c r="M84" s="75"/>
      <c r="N84" s="78"/>
    </row>
    <row r="85" spans="1:14" ht="25.5" x14ac:dyDescent="0.3">
      <c r="A85" s="14" t="s">
        <v>11</v>
      </c>
      <c r="B85" s="42" t="s">
        <v>14</v>
      </c>
      <c r="C85" s="63">
        <v>400</v>
      </c>
      <c r="D85" s="63">
        <v>0</v>
      </c>
      <c r="E85" s="43">
        <v>300</v>
      </c>
      <c r="F85" s="43">
        <v>141</v>
      </c>
      <c r="G85" s="43">
        <v>0</v>
      </c>
      <c r="H85" s="43">
        <v>0</v>
      </c>
      <c r="I85" s="43"/>
      <c r="J85" s="43"/>
      <c r="K85" s="43">
        <f t="shared" si="35"/>
        <v>0</v>
      </c>
      <c r="L85" s="75"/>
      <c r="M85" s="75"/>
      <c r="N85" s="78"/>
    </row>
    <row r="86" spans="1:14" ht="25.5" x14ac:dyDescent="0.3">
      <c r="A86" s="14" t="s">
        <v>11</v>
      </c>
      <c r="B86" s="15" t="s">
        <v>68</v>
      </c>
      <c r="C86" s="12">
        <v>1000</v>
      </c>
      <c r="D86" s="12">
        <v>0</v>
      </c>
      <c r="E86" s="43">
        <v>780</v>
      </c>
      <c r="F86" s="11">
        <v>352</v>
      </c>
      <c r="G86" s="11">
        <v>932</v>
      </c>
      <c r="H86" s="43">
        <v>936.93370165745864</v>
      </c>
      <c r="I86" s="11">
        <v>1000</v>
      </c>
      <c r="J86" s="43"/>
      <c r="K86" s="11">
        <f t="shared" si="35"/>
        <v>1000</v>
      </c>
      <c r="L86" s="75"/>
      <c r="M86" s="75"/>
      <c r="N86" s="78"/>
    </row>
    <row r="87" spans="1:14" x14ac:dyDescent="0.3">
      <c r="A87" s="5"/>
      <c r="B87" s="5"/>
      <c r="C87" s="5"/>
      <c r="D87" s="5"/>
      <c r="E87" s="5"/>
      <c r="F87" s="5"/>
      <c r="L87" s="78"/>
      <c r="M87" s="78"/>
    </row>
    <row r="88" spans="1:14" x14ac:dyDescent="0.3">
      <c r="A88" s="5"/>
      <c r="B88" s="5"/>
      <c r="C88" s="5"/>
      <c r="D88" s="5"/>
      <c r="E88" s="5"/>
      <c r="F88" s="5"/>
    </row>
    <row r="89" spans="1:14" x14ac:dyDescent="0.3">
      <c r="A89" s="5"/>
      <c r="B89" s="5"/>
      <c r="C89" s="5"/>
      <c r="D89" s="5"/>
      <c r="E89" s="5"/>
      <c r="F89" s="5"/>
    </row>
    <row r="90" spans="1:14" x14ac:dyDescent="0.3">
      <c r="A90" s="5"/>
      <c r="B90" s="5"/>
      <c r="C90" s="5"/>
      <c r="D90" s="5"/>
      <c r="E90" s="5"/>
      <c r="F90" s="5"/>
    </row>
    <row r="91" spans="1:14" x14ac:dyDescent="0.3">
      <c r="A91" s="5"/>
      <c r="B91" s="5"/>
      <c r="C91" s="5"/>
      <c r="D91" s="5"/>
      <c r="E91" s="5"/>
      <c r="F91" s="5"/>
    </row>
    <row r="92" spans="1:14" x14ac:dyDescent="0.3">
      <c r="A92" s="5"/>
      <c r="B92" s="5"/>
      <c r="C92" s="5"/>
      <c r="D92" s="5"/>
      <c r="E92" s="5"/>
      <c r="F92" s="5"/>
    </row>
    <row r="93" spans="1:14" x14ac:dyDescent="0.3">
      <c r="A93" s="5"/>
      <c r="B93" s="5"/>
      <c r="C93" s="5"/>
      <c r="D93" s="5"/>
      <c r="E93" s="5"/>
      <c r="F93" s="5"/>
    </row>
    <row r="94" spans="1:14" x14ac:dyDescent="0.3">
      <c r="A94" s="5"/>
      <c r="B94" s="5"/>
      <c r="C94" s="5"/>
      <c r="D94" s="5"/>
      <c r="E94" s="5"/>
      <c r="F94" s="5"/>
    </row>
    <row r="95" spans="1:14" x14ac:dyDescent="0.3">
      <c r="A95" s="5"/>
      <c r="B95" s="5"/>
      <c r="C95" s="5"/>
      <c r="D95" s="5"/>
      <c r="E95" s="5"/>
      <c r="F95" s="5"/>
    </row>
    <row r="96" spans="1:14" x14ac:dyDescent="0.3">
      <c r="A96" s="5"/>
      <c r="B96" s="5"/>
      <c r="C96" s="5"/>
      <c r="D96" s="5"/>
      <c r="E96" s="5"/>
      <c r="F96" s="5"/>
    </row>
    <row r="97" spans="1:6" x14ac:dyDescent="0.3">
      <c r="A97" s="5"/>
      <c r="B97" s="5"/>
      <c r="C97" s="5"/>
      <c r="D97" s="5"/>
      <c r="E97" s="5"/>
      <c r="F97" s="5"/>
    </row>
    <row r="98" spans="1:6" x14ac:dyDescent="0.3">
      <c r="A98" s="5"/>
      <c r="B98" s="5"/>
      <c r="C98" s="5"/>
      <c r="D98" s="5"/>
      <c r="E98" s="5"/>
      <c r="F98" s="5"/>
    </row>
    <row r="99" spans="1:6" x14ac:dyDescent="0.3">
      <c r="A99" s="5"/>
      <c r="B99" s="5"/>
      <c r="C99" s="5"/>
      <c r="D99" s="5"/>
      <c r="E99" s="5"/>
      <c r="F99" s="5"/>
    </row>
    <row r="100" spans="1:6" x14ac:dyDescent="0.3">
      <c r="A100" s="5"/>
      <c r="B100" s="5"/>
      <c r="C100" s="5"/>
      <c r="D100" s="5"/>
      <c r="E100" s="5"/>
      <c r="F100" s="5"/>
    </row>
    <row r="101" spans="1:6" x14ac:dyDescent="0.3">
      <c r="A101" s="5"/>
      <c r="B101" s="5"/>
      <c r="C101" s="5"/>
      <c r="D101" s="5"/>
      <c r="E101" s="5"/>
      <c r="F101" s="5"/>
    </row>
    <row r="102" spans="1:6" x14ac:dyDescent="0.3">
      <c r="A102" s="5"/>
      <c r="B102" s="5"/>
      <c r="C102" s="5"/>
      <c r="D102" s="5"/>
      <c r="E102" s="5"/>
      <c r="F102" s="5"/>
    </row>
    <row r="103" spans="1:6" x14ac:dyDescent="0.3">
      <c r="A103" s="5"/>
      <c r="B103" s="5"/>
      <c r="C103" s="5"/>
      <c r="D103" s="5"/>
      <c r="E103" s="5"/>
      <c r="F103" s="5"/>
    </row>
    <row r="104" spans="1:6" x14ac:dyDescent="0.3">
      <c r="A104" s="5"/>
      <c r="B104" s="5"/>
      <c r="C104" s="5"/>
      <c r="D104" s="5"/>
      <c r="E104" s="5"/>
      <c r="F104" s="5"/>
    </row>
    <row r="105" spans="1:6" x14ac:dyDescent="0.3">
      <c r="A105" s="5"/>
      <c r="B105" s="5"/>
      <c r="C105" s="5"/>
      <c r="D105" s="5"/>
      <c r="E105" s="5"/>
      <c r="F105" s="5"/>
    </row>
    <row r="106" spans="1:6" x14ac:dyDescent="0.3">
      <c r="A106" s="5"/>
      <c r="B106" s="5"/>
      <c r="C106" s="5"/>
      <c r="D106" s="5"/>
      <c r="E106" s="5"/>
      <c r="F106" s="5"/>
    </row>
    <row r="107" spans="1:6" x14ac:dyDescent="0.3">
      <c r="A107" s="5"/>
      <c r="B107" s="5"/>
      <c r="C107" s="5"/>
      <c r="D107" s="5"/>
      <c r="E107" s="5"/>
      <c r="F107" s="5"/>
    </row>
    <row r="108" spans="1:6" x14ac:dyDescent="0.3">
      <c r="A108" s="5"/>
      <c r="B108" s="5"/>
      <c r="C108" s="5"/>
      <c r="D108" s="5"/>
      <c r="E108" s="5"/>
      <c r="F108" s="5"/>
    </row>
    <row r="109" spans="1:6" x14ac:dyDescent="0.3">
      <c r="A109" s="5"/>
      <c r="B109" s="5"/>
      <c r="C109" s="5"/>
      <c r="D109" s="5"/>
      <c r="E109" s="5"/>
      <c r="F109" s="5"/>
    </row>
    <row r="110" spans="1:6" x14ac:dyDescent="0.3">
      <c r="A110" s="5"/>
      <c r="B110" s="5"/>
      <c r="C110" s="5"/>
      <c r="D110" s="5"/>
      <c r="E110" s="5"/>
      <c r="F110" s="5"/>
    </row>
  </sheetData>
  <mergeCells count="1">
    <mergeCell ref="B4:D4"/>
  </mergeCells>
  <pageMargins left="0.37" right="0.18" top="0.26" bottom="0.28000000000000003" header="0.3" footer="0.3"/>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2021-23</vt:lpstr>
      <vt:lpstr>2022-24</vt:lpstr>
      <vt:lpstr>2023-25</vt:lpstr>
      <vt:lpstr>'2022-24'!Print_Titles</vt:lpstr>
      <vt:lpstr>'2023-25'!Print_Titles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Vahagn</dc:creator>
  <cp:lastModifiedBy>User</cp:lastModifiedBy>
  <cp:lastPrinted>2021-02-24T07:04:16Z</cp:lastPrinted>
  <dcterms:created xsi:type="dcterms:W3CDTF">2007-10-15T07:12:28Z</dcterms:created>
  <dcterms:modified xsi:type="dcterms:W3CDTF">2022-02-27T09:48:36Z</dcterms:modified>
</cp:coreProperties>
</file>